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L295" i="2"/>
  <c r="J295"/>
  <c r="H295"/>
  <c r="F295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L294"/>
  <c r="J294"/>
  <c r="H294"/>
  <c r="F294"/>
  <c r="L293"/>
  <c r="J293"/>
  <c r="H293"/>
  <c r="F293"/>
  <c r="L292"/>
  <c r="J292"/>
  <c r="H292"/>
  <c r="F292"/>
  <c r="L291"/>
  <c r="J291"/>
  <c r="H291"/>
  <c r="F291"/>
  <c r="L290"/>
  <c r="J290"/>
  <c r="H290"/>
  <c r="F290"/>
  <c r="L289"/>
  <c r="J289"/>
  <c r="H289"/>
  <c r="F289"/>
  <c r="L288"/>
  <c r="J288"/>
  <c r="H288"/>
  <c r="F288"/>
  <c r="L287"/>
  <c r="J287"/>
  <c r="H287"/>
  <c r="F287"/>
  <c r="L286"/>
  <c r="J286"/>
  <c r="H286"/>
  <c r="F286"/>
  <c r="L285"/>
  <c r="J285"/>
  <c r="H285"/>
  <c r="F285"/>
  <c r="L284"/>
  <c r="J284"/>
  <c r="H284"/>
  <c r="F284"/>
  <c r="L283"/>
  <c r="J283"/>
  <c r="H283"/>
  <c r="F283"/>
  <c r="L282"/>
  <c r="J282"/>
  <c r="H282"/>
  <c r="F282"/>
  <c r="L281"/>
  <c r="J281"/>
  <c r="H281"/>
  <c r="F281"/>
  <c r="L280"/>
  <c r="J280"/>
  <c r="H280"/>
  <c r="F280"/>
  <c r="L279"/>
  <c r="J279"/>
  <c r="H279"/>
  <c r="F279"/>
  <c r="L278"/>
  <c r="J278"/>
  <c r="H278"/>
  <c r="F278"/>
  <c r="L276"/>
  <c r="J276"/>
  <c r="H276"/>
  <c r="F276"/>
  <c r="L275"/>
  <c r="J275"/>
  <c r="H275"/>
  <c r="F275"/>
  <c r="L274"/>
  <c r="J274"/>
  <c r="H274"/>
  <c r="F274"/>
  <c r="L273"/>
  <c r="J273"/>
  <c r="H273"/>
  <c r="F273"/>
  <c r="L272"/>
  <c r="J272"/>
  <c r="H272"/>
  <c r="F272"/>
  <c r="L271"/>
  <c r="J271"/>
  <c r="H271"/>
  <c r="F271"/>
  <c r="L270"/>
  <c r="J270"/>
  <c r="H270"/>
  <c r="F270"/>
  <c r="L269"/>
  <c r="J269"/>
  <c r="H269"/>
  <c r="F269"/>
  <c r="L268"/>
  <c r="J268"/>
  <c r="H268"/>
  <c r="F268"/>
  <c r="L267"/>
  <c r="J267"/>
  <c r="H267"/>
  <c r="F267"/>
  <c r="L266"/>
  <c r="J266"/>
  <c r="H266"/>
  <c r="F266"/>
  <c r="L265"/>
  <c r="J265"/>
  <c r="H265"/>
  <c r="F265"/>
  <c r="L264"/>
  <c r="J264"/>
  <c r="H264"/>
  <c r="F264"/>
  <c r="L263"/>
  <c r="J263"/>
  <c r="H263"/>
  <c r="F263"/>
  <c r="L262"/>
  <c r="J262"/>
  <c r="H262"/>
  <c r="F262"/>
  <c r="L261"/>
  <c r="J261"/>
  <c r="H261"/>
  <c r="F261"/>
  <c r="L260"/>
  <c r="J260"/>
  <c r="H260"/>
  <c r="F260"/>
  <c r="L259"/>
  <c r="J259"/>
  <c r="H259"/>
  <c r="F259"/>
  <c r="L258"/>
  <c r="J258"/>
  <c r="H258"/>
  <c r="F258"/>
  <c r="L257"/>
  <c r="J257"/>
  <c r="H257"/>
  <c r="F257"/>
  <c r="L256"/>
  <c r="J256"/>
  <c r="H256"/>
  <c r="F256"/>
  <c r="L255"/>
  <c r="J255"/>
  <c r="H255"/>
  <c r="F255"/>
  <c r="L254"/>
  <c r="J254"/>
  <c r="H254"/>
  <c r="F254"/>
  <c r="L253"/>
  <c r="J253"/>
  <c r="H253"/>
  <c r="F253"/>
  <c r="L252"/>
  <c r="J252"/>
  <c r="H252"/>
  <c r="F252"/>
  <c r="L251"/>
  <c r="J251"/>
  <c r="H251"/>
  <c r="F251"/>
  <c r="L250"/>
  <c r="J250"/>
  <c r="H250"/>
  <c r="F250"/>
  <c r="L249"/>
  <c r="J249"/>
  <c r="H249"/>
  <c r="F249"/>
  <c r="L248"/>
  <c r="J248"/>
  <c r="H248"/>
  <c r="F248"/>
  <c r="L247"/>
  <c r="J247"/>
  <c r="H247"/>
  <c r="F247"/>
  <c r="L246"/>
  <c r="J246"/>
  <c r="H246"/>
  <c r="F246"/>
  <c r="L245"/>
  <c r="J245"/>
  <c r="H245"/>
  <c r="F245"/>
  <c r="L244"/>
  <c r="J244"/>
  <c r="H244"/>
  <c r="F244"/>
  <c r="L243"/>
  <c r="J243"/>
  <c r="H243"/>
  <c r="F243"/>
  <c r="L242"/>
  <c r="J242"/>
  <c r="H242"/>
  <c r="F242"/>
  <c r="L241"/>
  <c r="J241"/>
  <c r="H241"/>
  <c r="F241"/>
  <c r="L240"/>
  <c r="J240"/>
  <c r="H240"/>
  <c r="F240"/>
  <c r="L239"/>
  <c r="J239"/>
  <c r="H239"/>
  <c r="F239"/>
  <c r="L238"/>
  <c r="J238"/>
  <c r="H238"/>
  <c r="F238"/>
  <c r="L237"/>
  <c r="J237"/>
  <c r="H237"/>
  <c r="F237"/>
  <c r="L236"/>
  <c r="J236"/>
  <c r="H236"/>
  <c r="F236"/>
  <c r="L235"/>
  <c r="J235"/>
  <c r="H235"/>
  <c r="F235"/>
  <c r="L234"/>
  <c r="J234"/>
  <c r="H234"/>
  <c r="F234"/>
  <c r="L233"/>
  <c r="J233"/>
  <c r="H233"/>
  <c r="F233"/>
  <c r="L232"/>
  <c r="J232"/>
  <c r="H232"/>
  <c r="F232"/>
  <c r="L230"/>
  <c r="J230"/>
  <c r="H230"/>
  <c r="F230"/>
  <c r="L229"/>
  <c r="J229"/>
  <c r="H229"/>
  <c r="F229"/>
  <c r="L228"/>
  <c r="J228"/>
  <c r="H228"/>
  <c r="F228"/>
  <c r="L227"/>
  <c r="J227"/>
  <c r="H227"/>
  <c r="F227"/>
  <c r="L226"/>
  <c r="J226"/>
  <c r="H226"/>
  <c r="F226"/>
  <c r="L225"/>
  <c r="J225"/>
  <c r="H225"/>
  <c r="F225"/>
  <c r="L224"/>
  <c r="J224"/>
  <c r="H224"/>
  <c r="F224"/>
  <c r="L223"/>
  <c r="J223"/>
  <c r="H223"/>
  <c r="F223"/>
  <c r="L222"/>
  <c r="J222"/>
  <c r="H222"/>
  <c r="F222"/>
  <c r="L221"/>
  <c r="J221"/>
  <c r="H221"/>
  <c r="F221"/>
  <c r="L220"/>
  <c r="J220"/>
  <c r="H220"/>
  <c r="F220"/>
  <c r="L219"/>
  <c r="J219"/>
  <c r="H219"/>
  <c r="F219"/>
  <c r="L218"/>
  <c r="J218"/>
  <c r="H218"/>
  <c r="F218"/>
  <c r="L217"/>
  <c r="J217"/>
  <c r="H217"/>
  <c r="F217"/>
  <c r="L216"/>
  <c r="J216"/>
  <c r="H216"/>
  <c r="F216"/>
  <c r="L215"/>
  <c r="J215"/>
  <c r="H215"/>
  <c r="F215"/>
  <c r="L214"/>
  <c r="J214"/>
  <c r="H214"/>
  <c r="F214"/>
  <c r="L213"/>
  <c r="J213"/>
  <c r="H213"/>
  <c r="F213"/>
  <c r="L212"/>
  <c r="J212"/>
  <c r="H212"/>
  <c r="F212"/>
  <c r="L211"/>
  <c r="J211"/>
  <c r="H211"/>
  <c r="F211"/>
  <c r="L210"/>
  <c r="J210"/>
  <c r="H210"/>
  <c r="F210"/>
  <c r="L208"/>
  <c r="J208"/>
  <c r="H208"/>
  <c r="F208"/>
  <c r="L206"/>
  <c r="J206"/>
  <c r="H206"/>
  <c r="F206"/>
  <c r="L205"/>
  <c r="J205"/>
  <c r="H205"/>
  <c r="F205"/>
  <c r="L204"/>
  <c r="J204"/>
  <c r="H204"/>
  <c r="F204"/>
  <c r="L203"/>
  <c r="J203"/>
  <c r="H203"/>
  <c r="F203"/>
  <c r="L202"/>
  <c r="J202"/>
  <c r="H202"/>
  <c r="F202"/>
  <c r="L201"/>
  <c r="J201"/>
  <c r="H201"/>
  <c r="F201"/>
  <c r="L200"/>
  <c r="J200"/>
  <c r="H200"/>
  <c r="F200"/>
  <c r="L199"/>
  <c r="J199"/>
  <c r="H199"/>
  <c r="F199"/>
  <c r="L198"/>
  <c r="J198"/>
  <c r="H198"/>
  <c r="F198"/>
  <c r="L197"/>
  <c r="J197"/>
  <c r="H197"/>
  <c r="F197"/>
  <c r="L195"/>
  <c r="J195"/>
  <c r="H195"/>
  <c r="F195"/>
  <c r="L194"/>
  <c r="J194"/>
  <c r="H194"/>
  <c r="F194"/>
  <c r="L193"/>
  <c r="J193"/>
  <c r="H193"/>
  <c r="F193"/>
  <c r="L192"/>
  <c r="J192"/>
  <c r="H192"/>
  <c r="F192"/>
  <c r="L191"/>
  <c r="J191"/>
  <c r="H191"/>
  <c r="F191"/>
  <c r="L190"/>
  <c r="J190"/>
  <c r="H190"/>
  <c r="F190"/>
  <c r="L189"/>
  <c r="J189"/>
  <c r="H189"/>
  <c r="F189"/>
  <c r="L188"/>
  <c r="J188"/>
  <c r="H188"/>
  <c r="F188"/>
  <c r="L187"/>
  <c r="J187"/>
  <c r="H187"/>
  <c r="F187"/>
  <c r="L186"/>
  <c r="J186"/>
  <c r="H186"/>
  <c r="F186"/>
  <c r="L185"/>
  <c r="J185"/>
  <c r="H185"/>
  <c r="F185"/>
  <c r="L184"/>
  <c r="J184"/>
  <c r="H184"/>
  <c r="F184"/>
  <c r="L182"/>
  <c r="J182"/>
  <c r="H182"/>
  <c r="F182"/>
  <c r="L181"/>
  <c r="J181"/>
  <c r="H181"/>
  <c r="F181"/>
  <c r="L180"/>
  <c r="J180"/>
  <c r="H180"/>
  <c r="F180"/>
  <c r="L179"/>
  <c r="J179"/>
  <c r="H179"/>
  <c r="F179"/>
  <c r="L177"/>
  <c r="J177"/>
  <c r="H177"/>
  <c r="F177"/>
  <c r="L176"/>
  <c r="J176"/>
  <c r="H176"/>
  <c r="F176"/>
  <c r="L175"/>
  <c r="J175"/>
  <c r="H175"/>
  <c r="F175"/>
  <c r="L174"/>
  <c r="J174"/>
  <c r="H174"/>
  <c r="F174"/>
  <c r="L173"/>
  <c r="J173"/>
  <c r="H173"/>
  <c r="F173"/>
  <c r="L172"/>
  <c r="J172"/>
  <c r="H172"/>
  <c r="F172"/>
  <c r="L171"/>
  <c r="J171"/>
  <c r="H171"/>
  <c r="F171"/>
  <c r="L170"/>
  <c r="J170"/>
  <c r="H170"/>
  <c r="F170"/>
  <c r="L169"/>
  <c r="J169"/>
  <c r="H169"/>
  <c r="F169"/>
  <c r="L168"/>
  <c r="J168"/>
  <c r="H168"/>
  <c r="F168"/>
  <c r="L167"/>
  <c r="J167"/>
  <c r="H167"/>
  <c r="F167"/>
  <c r="L166"/>
  <c r="J166"/>
  <c r="H166"/>
  <c r="F166"/>
  <c r="L165"/>
  <c r="J165"/>
  <c r="H165"/>
  <c r="F165"/>
  <c r="L164"/>
  <c r="J164"/>
  <c r="H164"/>
  <c r="F164"/>
  <c r="L163"/>
  <c r="J163"/>
  <c r="H163"/>
  <c r="F163"/>
  <c r="L162"/>
  <c r="J162"/>
  <c r="H162"/>
  <c r="F162"/>
  <c r="L161"/>
  <c r="J161"/>
  <c r="H161"/>
  <c r="F161"/>
  <c r="L160"/>
  <c r="J160"/>
  <c r="H160"/>
  <c r="F160"/>
  <c r="L158"/>
  <c r="J158"/>
  <c r="H158"/>
  <c r="F158"/>
  <c r="L157"/>
  <c r="J157"/>
  <c r="H157"/>
  <c r="F157"/>
  <c r="L156"/>
  <c r="J156"/>
  <c r="H156"/>
  <c r="F156"/>
  <c r="L155"/>
  <c r="J155"/>
  <c r="H155"/>
  <c r="F155"/>
  <c r="L154"/>
  <c r="J154"/>
  <c r="H154"/>
  <c r="F154"/>
  <c r="L153"/>
  <c r="J153"/>
  <c r="H153"/>
  <c r="F153"/>
  <c r="L152"/>
  <c r="J152"/>
  <c r="H152"/>
  <c r="F152"/>
  <c r="L151"/>
  <c r="J151"/>
  <c r="H151"/>
  <c r="F151"/>
  <c r="L150"/>
  <c r="J150"/>
  <c r="H150"/>
  <c r="F150"/>
  <c r="L149"/>
  <c r="J149"/>
  <c r="H149"/>
  <c r="F149"/>
  <c r="L148"/>
  <c r="J148"/>
  <c r="H148"/>
  <c r="F148"/>
  <c r="L147"/>
  <c r="J147"/>
  <c r="H147"/>
  <c r="F147"/>
  <c r="L146"/>
  <c r="J146"/>
  <c r="H146"/>
  <c r="F146"/>
  <c r="L145"/>
  <c r="J145"/>
  <c r="H145"/>
  <c r="F145"/>
  <c r="L144"/>
  <c r="J144"/>
  <c r="H144"/>
  <c r="F144"/>
  <c r="L143"/>
  <c r="J143"/>
  <c r="H143"/>
  <c r="F143"/>
  <c r="L142"/>
  <c r="J142"/>
  <c r="H142"/>
  <c r="F142"/>
  <c r="L141"/>
  <c r="J141"/>
  <c r="H141"/>
  <c r="F141"/>
  <c r="L140"/>
  <c r="J140"/>
  <c r="H140"/>
  <c r="F140"/>
  <c r="L139"/>
  <c r="J139"/>
  <c r="H139"/>
  <c r="F139"/>
  <c r="L138"/>
  <c r="J138"/>
  <c r="H138"/>
  <c r="F138"/>
  <c r="L137"/>
  <c r="J137"/>
  <c r="H137"/>
  <c r="F137"/>
  <c r="L136"/>
  <c r="J136"/>
  <c r="H136"/>
  <c r="F136"/>
  <c r="L135"/>
  <c r="J135"/>
  <c r="H135"/>
  <c r="F135"/>
  <c r="L134"/>
  <c r="J134"/>
  <c r="H134"/>
  <c r="F134"/>
  <c r="L133"/>
  <c r="J133"/>
  <c r="H133"/>
  <c r="F133"/>
  <c r="L132"/>
  <c r="J132"/>
  <c r="H132"/>
  <c r="F132"/>
  <c r="L131"/>
  <c r="J131"/>
  <c r="H131"/>
  <c r="F131"/>
  <c r="L130"/>
  <c r="J130"/>
  <c r="H130"/>
  <c r="F130"/>
  <c r="L129"/>
  <c r="J129"/>
  <c r="H129"/>
  <c r="F129"/>
  <c r="L128"/>
  <c r="J128"/>
  <c r="H128"/>
  <c r="F128"/>
  <c r="L127"/>
  <c r="J127"/>
  <c r="H127"/>
  <c r="F127"/>
  <c r="L126"/>
  <c r="J126"/>
  <c r="H126"/>
  <c r="F126"/>
  <c r="L125"/>
  <c r="J125"/>
  <c r="H125"/>
  <c r="F125"/>
  <c r="L124"/>
  <c r="J124"/>
  <c r="H124"/>
  <c r="F124"/>
  <c r="L123"/>
  <c r="J123"/>
  <c r="H123"/>
  <c r="F123"/>
  <c r="L122"/>
  <c r="J122"/>
  <c r="H122"/>
  <c r="F122"/>
  <c r="L121"/>
  <c r="J121"/>
  <c r="H121"/>
  <c r="F121"/>
  <c r="L120"/>
  <c r="J120"/>
  <c r="H120"/>
  <c r="F120"/>
  <c r="L119"/>
  <c r="J119"/>
  <c r="H119"/>
  <c r="F119"/>
  <c r="L118"/>
  <c r="J118"/>
  <c r="H118"/>
  <c r="F118"/>
  <c r="L117"/>
  <c r="J117"/>
  <c r="H117"/>
  <c r="F117"/>
  <c r="L116"/>
  <c r="J116"/>
  <c r="H116"/>
  <c r="F116"/>
  <c r="L115"/>
  <c r="J115"/>
  <c r="H115"/>
  <c r="F115"/>
  <c r="L114"/>
  <c r="J114"/>
  <c r="H114"/>
  <c r="F114"/>
  <c r="L112"/>
  <c r="J112"/>
  <c r="H112"/>
  <c r="F112"/>
  <c r="L111"/>
  <c r="J111"/>
  <c r="H111"/>
  <c r="F111"/>
  <c r="L110"/>
  <c r="J110"/>
  <c r="H110"/>
  <c r="F110"/>
  <c r="L109"/>
  <c r="J109"/>
  <c r="H109"/>
  <c r="F109"/>
  <c r="L108"/>
  <c r="J108"/>
  <c r="H108"/>
  <c r="F108"/>
  <c r="L107"/>
  <c r="J107"/>
  <c r="H107"/>
  <c r="F107"/>
  <c r="L106"/>
  <c r="J106"/>
  <c r="H106"/>
  <c r="F106"/>
  <c r="L105"/>
  <c r="J105"/>
  <c r="H105"/>
  <c r="F105"/>
  <c r="L104"/>
  <c r="J104"/>
  <c r="H104"/>
  <c r="F104"/>
  <c r="L103"/>
  <c r="J103"/>
  <c r="H103"/>
  <c r="F103"/>
  <c r="L102"/>
  <c r="J102"/>
  <c r="H102"/>
  <c r="F102"/>
  <c r="L101"/>
  <c r="J101"/>
  <c r="H101"/>
  <c r="F101"/>
  <c r="L100"/>
  <c r="J100"/>
  <c r="H100"/>
  <c r="F100"/>
  <c r="L99"/>
  <c r="J99"/>
  <c r="H99"/>
  <c r="F99"/>
  <c r="L98"/>
  <c r="J98"/>
  <c r="H98"/>
  <c r="F98"/>
  <c r="L97"/>
  <c r="J97"/>
  <c r="H97"/>
  <c r="F97"/>
  <c r="L96"/>
  <c r="J96"/>
  <c r="H96"/>
  <c r="F96"/>
  <c r="L95"/>
  <c r="J95"/>
  <c r="H95"/>
  <c r="F95"/>
  <c r="L94"/>
  <c r="J94"/>
  <c r="H94"/>
  <c r="F94"/>
  <c r="L93"/>
  <c r="J93"/>
  <c r="H93"/>
  <c r="F93"/>
  <c r="L92"/>
  <c r="J92"/>
  <c r="H92"/>
  <c r="F92"/>
  <c r="L91"/>
  <c r="J91"/>
  <c r="H91"/>
  <c r="F91"/>
  <c r="L90"/>
  <c r="J90"/>
  <c r="H90"/>
  <c r="F90"/>
  <c r="L88"/>
  <c r="J88"/>
  <c r="H88"/>
  <c r="F88"/>
  <c r="L87"/>
  <c r="J87"/>
  <c r="H87"/>
  <c r="F87"/>
  <c r="L86"/>
  <c r="J86"/>
  <c r="H86"/>
  <c r="F86"/>
  <c r="L85"/>
  <c r="J85"/>
  <c r="H85"/>
  <c r="F85"/>
  <c r="L84"/>
  <c r="J84"/>
  <c r="H84"/>
  <c r="F84"/>
  <c r="L83"/>
  <c r="J83"/>
  <c r="H83"/>
  <c r="F83"/>
  <c r="L82"/>
  <c r="J82"/>
  <c r="H82"/>
  <c r="F82"/>
  <c r="L81"/>
  <c r="J81"/>
  <c r="H81"/>
  <c r="F81"/>
  <c r="L80"/>
  <c r="J80"/>
  <c r="H80"/>
  <c r="F80"/>
  <c r="L79"/>
  <c r="J79"/>
  <c r="H79"/>
  <c r="F79"/>
  <c r="L78"/>
  <c r="J78"/>
  <c r="H78"/>
  <c r="F78"/>
  <c r="L77"/>
  <c r="J77"/>
  <c r="H77"/>
  <c r="F77"/>
  <c r="L76"/>
  <c r="J76"/>
  <c r="H76"/>
  <c r="F76"/>
  <c r="L75"/>
  <c r="J75"/>
  <c r="H75"/>
  <c r="F75"/>
  <c r="L74"/>
  <c r="J74"/>
  <c r="H74"/>
  <c r="F74"/>
  <c r="L73"/>
  <c r="J73"/>
  <c r="H73"/>
  <c r="F73"/>
  <c r="L72"/>
  <c r="J72"/>
  <c r="H72"/>
  <c r="F72"/>
  <c r="L71"/>
  <c r="J71"/>
  <c r="H71"/>
  <c r="F71"/>
  <c r="L70"/>
  <c r="J70"/>
  <c r="H70"/>
  <c r="F70"/>
  <c r="L69"/>
  <c r="J69"/>
  <c r="H69"/>
  <c r="F69"/>
  <c r="L68"/>
  <c r="J68"/>
  <c r="H68"/>
  <c r="F68"/>
  <c r="L67"/>
  <c r="J67"/>
  <c r="H67"/>
  <c r="F67"/>
  <c r="L66"/>
  <c r="J66"/>
  <c r="H66"/>
  <c r="F66"/>
  <c r="L65"/>
  <c r="J65"/>
  <c r="H65"/>
  <c r="F65"/>
  <c r="L64"/>
  <c r="J64"/>
  <c r="H64"/>
  <c r="F64"/>
  <c r="L63"/>
  <c r="J63"/>
  <c r="H63"/>
  <c r="F63"/>
  <c r="L62"/>
  <c r="J62"/>
  <c r="H62"/>
  <c r="F62"/>
  <c r="L61"/>
  <c r="J61"/>
  <c r="H61"/>
  <c r="F61"/>
  <c r="L60"/>
  <c r="J60"/>
  <c r="H60"/>
  <c r="F60"/>
  <c r="L59"/>
  <c r="J59"/>
  <c r="H59"/>
  <c r="F59"/>
  <c r="L58"/>
  <c r="J58"/>
  <c r="H58"/>
  <c r="F58"/>
  <c r="L57"/>
  <c r="J57"/>
  <c r="H57"/>
  <c r="F57"/>
  <c r="L56"/>
  <c r="J56"/>
  <c r="H56"/>
  <c r="F56"/>
  <c r="L55"/>
  <c r="J55"/>
  <c r="H55"/>
  <c r="F55"/>
  <c r="L54"/>
  <c r="J54"/>
  <c r="H54"/>
  <c r="F54"/>
  <c r="L53"/>
  <c r="J53"/>
  <c r="H53"/>
  <c r="F53"/>
  <c r="L52"/>
  <c r="J52"/>
  <c r="H52"/>
  <c r="F52"/>
  <c r="L51"/>
  <c r="J51"/>
  <c r="H51"/>
  <c r="F51"/>
  <c r="L50"/>
  <c r="J50"/>
  <c r="H50"/>
  <c r="F50"/>
  <c r="L49"/>
  <c r="J49"/>
  <c r="H49"/>
  <c r="F49"/>
  <c r="L48"/>
  <c r="J48"/>
  <c r="H48"/>
  <c r="F48"/>
  <c r="L47"/>
  <c r="J47"/>
  <c r="H47"/>
  <c r="F47"/>
  <c r="L46"/>
  <c r="J46"/>
  <c r="H46"/>
  <c r="F46"/>
  <c r="L45"/>
  <c r="J45"/>
  <c r="H45"/>
  <c r="F45"/>
  <c r="L44"/>
  <c r="J44"/>
  <c r="H44"/>
  <c r="F44"/>
  <c r="L43"/>
  <c r="J43"/>
  <c r="H43"/>
  <c r="F43"/>
  <c r="L42"/>
  <c r="J42"/>
  <c r="H42"/>
  <c r="F42"/>
  <c r="L41"/>
  <c r="J41"/>
  <c r="H41"/>
  <c r="F41"/>
  <c r="L40"/>
  <c r="J40"/>
  <c r="H40"/>
  <c r="F40"/>
  <c r="L39"/>
  <c r="J39"/>
  <c r="H39"/>
  <c r="F39"/>
  <c r="L38"/>
  <c r="J38"/>
  <c r="H38"/>
  <c r="F38"/>
  <c r="L37"/>
  <c r="J37"/>
  <c r="H37"/>
  <c r="F37"/>
  <c r="L36"/>
  <c r="J36"/>
  <c r="H36"/>
  <c r="F36"/>
  <c r="L35"/>
  <c r="J35"/>
  <c r="H35"/>
  <c r="F35"/>
  <c r="L34"/>
  <c r="J34"/>
  <c r="H34"/>
  <c r="F34"/>
  <c r="L33"/>
  <c r="J33"/>
  <c r="H33"/>
  <c r="F33"/>
  <c r="L32"/>
  <c r="J32"/>
  <c r="H32"/>
  <c r="F32"/>
  <c r="L31"/>
  <c r="J31"/>
  <c r="H31"/>
  <c r="F31"/>
  <c r="L30"/>
  <c r="J30"/>
  <c r="H30"/>
  <c r="F30"/>
  <c r="L29"/>
  <c r="J29"/>
  <c r="H29"/>
  <c r="F29"/>
  <c r="L28"/>
  <c r="J28"/>
  <c r="H28"/>
  <c r="F28"/>
  <c r="L27"/>
  <c r="J27"/>
  <c r="H27"/>
  <c r="F27"/>
  <c r="L26"/>
  <c r="J26"/>
  <c r="H26"/>
  <c r="F26"/>
  <c r="L25"/>
  <c r="J25"/>
  <c r="H25"/>
  <c r="F25"/>
  <c r="L24"/>
  <c r="J24"/>
  <c r="H24"/>
  <c r="F24"/>
  <c r="L23"/>
  <c r="J23"/>
  <c r="H23"/>
  <c r="F23"/>
  <c r="L22"/>
  <c r="J22"/>
  <c r="H22"/>
  <c r="F22"/>
  <c r="L21"/>
  <c r="J21"/>
  <c r="H21"/>
  <c r="F21"/>
  <c r="L20"/>
  <c r="J20"/>
  <c r="H20"/>
  <c r="F20"/>
  <c r="L19"/>
  <c r="J19"/>
  <c r="H19"/>
  <c r="F19"/>
  <c r="L18"/>
  <c r="J18"/>
  <c r="H18"/>
  <c r="F18"/>
  <c r="L17"/>
  <c r="J17"/>
  <c r="H17"/>
  <c r="F17"/>
  <c r="L16"/>
  <c r="J16"/>
  <c r="H16"/>
  <c r="F16"/>
  <c r="L15"/>
  <c r="J15"/>
  <c r="H15"/>
  <c r="F15"/>
  <c r="L14"/>
  <c r="J14"/>
  <c r="H14"/>
  <c r="F14"/>
  <c r="L13"/>
  <c r="J13"/>
  <c r="H13"/>
  <c r="F13"/>
</calcChain>
</file>

<file path=xl/sharedStrings.xml><?xml version="1.0" encoding="utf-8"?>
<sst xmlns="http://schemas.openxmlformats.org/spreadsheetml/2006/main" count="863" uniqueCount="639">
  <si>
    <t>Չափման միավորը</t>
  </si>
  <si>
    <t>լուծույթ ներարկման</t>
  </si>
  <si>
    <t>Ադամանդյա կանաչ</t>
  </si>
  <si>
    <t>լուծույթ արտաքին կիրառման</t>
  </si>
  <si>
    <t>ատորվաստատին</t>
  </si>
  <si>
    <t>դեղահատ</t>
  </si>
  <si>
    <t>դեղահատեր թաղանթապատ</t>
  </si>
  <si>
    <t>Ազիթրոմիցին</t>
  </si>
  <si>
    <t>դեղապատիճ</t>
  </si>
  <si>
    <t>դեղահատեր</t>
  </si>
  <si>
    <t>դեղակախույթ  խմելու</t>
  </si>
  <si>
    <t>օշարակ</t>
  </si>
  <si>
    <t>դեղափոշի ներարկման լուծույթի</t>
  </si>
  <si>
    <t>դեղափոշի ներքին ընդունման դեղակախույթի</t>
  </si>
  <si>
    <t>լուծույթ մ/մ և ն/ե ներարկման</t>
  </si>
  <si>
    <t>Անեսթերան 99,9% 100,0</t>
  </si>
  <si>
    <t>Ասթալին ինհալեր Asthalin Inhaler</t>
  </si>
  <si>
    <t>ցողացիր շնչառման</t>
  </si>
  <si>
    <t>լուծույթ մ/մ և ն/ե ներարկումների համար</t>
  </si>
  <si>
    <t>Ասպարկամ</t>
  </si>
  <si>
    <t>դեղափոշի լիոֆիլացված, ներարկման լուծույթի</t>
  </si>
  <si>
    <t>կաթիլներ ներքին ընդունման</t>
  </si>
  <si>
    <t>հեղուկաքսուք</t>
  </si>
  <si>
    <t>դեղափոշի մ/մ և ն/ե ներարկման լուծույթի</t>
  </si>
  <si>
    <t>լուծույթ</t>
  </si>
  <si>
    <t>Բետասերկ</t>
  </si>
  <si>
    <t>Բիսակոդիլ մոմիկներ ուղիղաղիքային</t>
  </si>
  <si>
    <t>մոմիկներ ուղիղաղիքային</t>
  </si>
  <si>
    <t>լուծույթ ն/ե և մ/մ ներարկման</t>
  </si>
  <si>
    <t>լուծույթ կաթիլաներարկ-ման</t>
  </si>
  <si>
    <t>Գլիցին</t>
  </si>
  <si>
    <t>դեղահատեր ենթալեզվային</t>
  </si>
  <si>
    <t>հատ</t>
  </si>
  <si>
    <t xml:space="preserve">դեղահատեր թաղանթապատ, աղելույծ </t>
  </si>
  <si>
    <t>ակնակաթիլներ</t>
  </si>
  <si>
    <t>դեղահատեր կարգավորվող ձերբազատմամբ</t>
  </si>
  <si>
    <t>դոնդող</t>
  </si>
  <si>
    <t>Դիցինոն ներարկման լուծույթ   Dicynone solution for injection</t>
  </si>
  <si>
    <t>Դիրոտոն</t>
  </si>
  <si>
    <t>խտանյութ կաթիլաներարկ-ման լուծույթի</t>
  </si>
  <si>
    <t xml:space="preserve">Դոպեգիտ </t>
  </si>
  <si>
    <t>Զինատ</t>
  </si>
  <si>
    <t>լուծույթ ն/ե ներարկման</t>
  </si>
  <si>
    <t>ցողաշիթ</t>
  </si>
  <si>
    <t>դեղափոշի լիոֆիլացված,  ներարկման լուծույթի</t>
  </si>
  <si>
    <t>դեղակախույթ ներքին ընդունման (նարնջի)</t>
  </si>
  <si>
    <t>դեղահատեր երկարատև ձերբազատմամբ</t>
  </si>
  <si>
    <t>հեղուկ շնչառման</t>
  </si>
  <si>
    <t>Ինսուլին ակտրապիդ</t>
  </si>
  <si>
    <t>Լաբեկ</t>
  </si>
  <si>
    <t>լակտուլոզա</t>
  </si>
  <si>
    <t>ն/ը լուծույթ</t>
  </si>
  <si>
    <t>քսուք</t>
  </si>
  <si>
    <t>ցողացիր</t>
  </si>
  <si>
    <t>դեղապատիճներ</t>
  </si>
  <si>
    <t>լուծույթ ներքին ընդունման</t>
  </si>
  <si>
    <t>լուծույթ ն/ե կաթիլաներարկ-ման</t>
  </si>
  <si>
    <t>դեղահատեր թաղանթապատ (դրաժե)</t>
  </si>
  <si>
    <t>ոգեթուրմ</t>
  </si>
  <si>
    <t xml:space="preserve">կարբամազեպին      </t>
  </si>
  <si>
    <t>դեղահատեր  թաղանթապատ</t>
  </si>
  <si>
    <t>մոմիկներ հեշտոցային</t>
  </si>
  <si>
    <t xml:space="preserve">կետոպրոֆեն          </t>
  </si>
  <si>
    <t>կլարիթրոմիցին</t>
  </si>
  <si>
    <t>դեղափոշի ն/ե և մ/մ ներարկման լուծույթի</t>
  </si>
  <si>
    <t>կլոպիդոգրել</t>
  </si>
  <si>
    <t>նրբաքսուք հեշտոցային</t>
  </si>
  <si>
    <t>դեղահատեր հեշտոցային</t>
  </si>
  <si>
    <t>դեղահատեր թաղանթապատ, երկարատև ձերբազատմամբ</t>
  </si>
  <si>
    <t>լուծույթ ներարկման/ներ-քին ընդունման</t>
  </si>
  <si>
    <t>դեղահատեր ծամելու (կիտրոնի համով)</t>
  </si>
  <si>
    <t>Կորվալոլ</t>
  </si>
  <si>
    <t>կաթիլներ խմելու</t>
  </si>
  <si>
    <t xml:space="preserve">լուծույթ ներարկման  </t>
  </si>
  <si>
    <t>լուծույթ ե/մ և ն/ե ներարկման</t>
  </si>
  <si>
    <t>հակակատաղության վակցինա</t>
  </si>
  <si>
    <t>լուծույթ  մ/մ ներարկման</t>
  </si>
  <si>
    <t>հակափայտացման անատոքսին</t>
  </si>
  <si>
    <t>Մեզատոն</t>
  </si>
  <si>
    <t>Մորֆինի հիդրոքլորիդ 1% ներարկման լուծույթ</t>
  </si>
  <si>
    <t>լուծույթ մ/մ — ն/ե ներարկման</t>
  </si>
  <si>
    <t>քթակաթիլներ</t>
  </si>
  <si>
    <t>Նատրիումի բիկարբոնատ</t>
  </si>
  <si>
    <t>լուծույթ կաթիլաներարկման</t>
  </si>
  <si>
    <t>Նատրիումի օքսիբուտիրատ</t>
  </si>
  <si>
    <t>նաֆթիզին</t>
  </si>
  <si>
    <t>խտանյութ  կաթիլաներարկ-ման լուծույթի</t>
  </si>
  <si>
    <t>Նիտրոգլիցերին այրեզոլ</t>
  </si>
  <si>
    <t xml:space="preserve">ցողացիր </t>
  </si>
  <si>
    <t>նուրոֆեն երեխաների համար</t>
  </si>
  <si>
    <t>դեղակախույթ ն/ը</t>
  </si>
  <si>
    <t>Պանտենոլ</t>
  </si>
  <si>
    <t>Պարիվա</t>
  </si>
  <si>
    <t>պրեստարիում</t>
  </si>
  <si>
    <t xml:space="preserve">պերինդոպրիլ                                                                                             perindopril </t>
  </si>
  <si>
    <t xml:space="preserve">դեղահատեր   թաղանթապատ </t>
  </si>
  <si>
    <t>կիթ ներարկման</t>
  </si>
  <si>
    <t xml:space="preserve">դեղահատեր թաղանթապատ, կարգավորվող ձերբազատմամբ </t>
  </si>
  <si>
    <t>ջրածնի գերօքսիդ 33%-</t>
  </si>
  <si>
    <t>ջրածնի պերօքսիդ 3%</t>
  </si>
  <si>
    <t>դեղափոշի ներքին ընդունման լուծույթի</t>
  </si>
  <si>
    <t xml:space="preserve">սպիրտ անուշադրի </t>
  </si>
  <si>
    <t>լուծույթ  ներարկման</t>
  </si>
  <si>
    <t>ակնաքսուք</t>
  </si>
  <si>
    <t>խտանյութ կաթիլաներարկ-ման  լուծույթի</t>
  </si>
  <si>
    <t xml:space="preserve">լուծույթ ներարկման </t>
  </si>
  <si>
    <t>ականջակաթիլ-ներ</t>
  </si>
  <si>
    <t>դեղապատիճներ կոշտ</t>
  </si>
  <si>
    <t>դեղահատեր ծամելու</t>
  </si>
  <si>
    <t>դեղակախույթ աչքի/ականջի</t>
  </si>
  <si>
    <t>ֆուրացիլին</t>
  </si>
  <si>
    <t>դեղահատեր տեղային եվ արտաքին օգտագործման լուծույթի</t>
  </si>
  <si>
    <t>Հ/Հ</t>
  </si>
  <si>
    <t xml:space="preserve">Ապրանքի </t>
  </si>
  <si>
    <t>Ընդամենը</t>
  </si>
  <si>
    <t>Անվանումը</t>
  </si>
  <si>
    <t xml:space="preserve">Միավորի գինը 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</si>
  <si>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</si>
  <si>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</si>
  <si>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</si>
  <si>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</si>
  <si>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</si>
  <si>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</si>
  <si>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 xml:space="preserve">1,82մգ/մլ,                                                                                                            1մլ ամպուլներ բլիստերում                                       (5, 10/2x5/),                                                                                  1մլ ամպուլներ (5,10) </t>
  </si>
  <si>
    <t>10մգ/մլ; 10մլ ապակե շշիկ</t>
  </si>
  <si>
    <t>20մգ</t>
  </si>
  <si>
    <t xml:space="preserve">50մգ,   պլաստիկե տարայում (50) </t>
  </si>
  <si>
    <t xml:space="preserve">400մկգ,                                                                                                                                 բլիստերում (30/3x10/)  </t>
  </si>
  <si>
    <t>500 մգ</t>
  </si>
  <si>
    <t>250մգ</t>
  </si>
  <si>
    <t>100մգ                                                            (50/5x10/)</t>
  </si>
  <si>
    <t>(2.18գ+ 350մգ+ 109մգ)/5մլ,                                                                                            200մլ շշիկ</t>
  </si>
  <si>
    <t>349մգ/գ, 125գ ապակե կամ պլաստիկե շշիկ և չափիչ բաժակ</t>
  </si>
  <si>
    <t xml:space="preserve">250մգ,                                                                                                       բլիստերում (10) </t>
  </si>
  <si>
    <t>80մգ/2մլ,                                                                                          2մլ ամպուլներ (25)</t>
  </si>
  <si>
    <t>50մգ/մլ,                                                                                                                                    250մլ պլաստիկե տարա</t>
  </si>
  <si>
    <t>50մգ/մլ,                                                                                                       3մլ ամպուլներ (10)</t>
  </si>
  <si>
    <t>10մգ                                                        (30)</t>
  </si>
  <si>
    <t>1000մգ+200մգ,  ապակե սրվակներ (5)</t>
  </si>
  <si>
    <t>125մգ/5մլ+ 31,25մգ/5մլ,                                                                               25գ դեղափոշի ապակե շշիկում 100մլ դեղակախույթի համար և չափիչ գդալ</t>
  </si>
  <si>
    <t>1000մգ,                                                                                                                        ապակե սրվակներ (40)</t>
  </si>
  <si>
    <t xml:space="preserve">500մգ+125մգ, բլիստերում                                                                                (10/2x5/ և 14/2x7/) </t>
  </si>
  <si>
    <t>500մգ/մլ,                                                                                    2մլ ամպուլներ (10)</t>
  </si>
  <si>
    <t xml:space="preserve">10մգ/2մլ,                                                                                     2մլ  ամպուլներ բլիստերում (10/2x5/) </t>
  </si>
  <si>
    <t>100մկգ/դեղաչափ, 200 դեղաչափ ալյումինե տարայում</t>
  </si>
  <si>
    <t>50մգ/մլ,                                                                                             2մլ ամպուլներ (10)</t>
  </si>
  <si>
    <t>50մգ/մլ,                                                                                             5մլ ամպուլներ (10)</t>
  </si>
  <si>
    <t xml:space="preserve">100մգ,                                                                                                                                            բլիստերում (30/3x10/) </t>
  </si>
  <si>
    <t xml:space="preserve">50մգ,                                                                                                                                            բլիստերում (30/3x10/) </t>
  </si>
  <si>
    <t>175մգ+175մգ; (10) բլիստերում</t>
  </si>
  <si>
    <t>50մգ/մլ,                                                                                                                            2մլ ամպուլներ (10)</t>
  </si>
  <si>
    <t>1մգ/մլ,                                                                                                                          1մլ ամպուլներ (10)</t>
  </si>
  <si>
    <t xml:space="preserve">4մգ, ապակե սրվակներ (25/5x5/) և  2մլ լուծիչ ամպուլներում </t>
  </si>
  <si>
    <t xml:space="preserve">500մգ,                                                                                             բլիստերում (10) </t>
  </si>
  <si>
    <t xml:space="preserve">400մգ,                                                                                                                       բլիստերում (20/2x10/) </t>
  </si>
  <si>
    <t>200000ՄՄ/մլ                                                                                                                        10մլ ապակե շշիկ</t>
  </si>
  <si>
    <t>4մգ/մլ,                                                                                        2մլ սրվակներ (10)</t>
  </si>
  <si>
    <t>(3գ+3գ)/100գ,                                                                                   30գ պարկուճ</t>
  </si>
  <si>
    <t>1000000ՄՄ,                                                                                                        ապակե սրվակներ (1, 50, 100)</t>
  </si>
  <si>
    <t xml:space="preserve">100մգ,                                                                                                բլիստերում (48/2x24/) </t>
  </si>
  <si>
    <t>100մգ/մլ,                                                                                100մլ պլաստիկե շշիկ</t>
  </si>
  <si>
    <t>100մգ/մլ,                                                                                                                                             1000 մլ պլաստիկե շշիկ</t>
  </si>
  <si>
    <t>8մգ N30</t>
  </si>
  <si>
    <t>960մգ/մլ,                                                                                                                     1լ ապակե կամ պլաստիկե տարա</t>
  </si>
  <si>
    <t>700մգ/մլ,                                                                                                                     1լ ապակե կամ պլաստիկե տարա</t>
  </si>
  <si>
    <t>10մգ,                                                                                   (10/2x5/)</t>
  </si>
  <si>
    <t>100մգ+20մգ                                                                                             (20)</t>
  </si>
  <si>
    <t>400մգ+80մգ                                                                                             (20)</t>
  </si>
  <si>
    <t>5մգ/մլ,                                                                                       4մլ ամպուլներ (5)</t>
  </si>
  <si>
    <t>4,6մգ/5մլ+ 5,75մգ/5մլ,                                                         125մլ ապակե շշիկ և չափիչ բաժակ</t>
  </si>
  <si>
    <t>10մկգ/2մլ,                                                                                                      2մլ ամպուլներ (5)</t>
  </si>
  <si>
    <t>1գ                                                                                                                (10)</t>
  </si>
  <si>
    <t>100մգ/մլ,                                                                                       250մլ պլաստիկե փաթեթ</t>
  </si>
  <si>
    <t>400մգ/մլ,                                                                                                          5մլ ամպուլներ  (10)</t>
  </si>
  <si>
    <t>50մգ/մլ,                                                                                                                    500մլ պլաստիկե փաթեթ</t>
  </si>
  <si>
    <t>100մգ; (50/1x50/) բլիստերում</t>
  </si>
  <si>
    <t>67մգ+250մգ,  բլիստերում (10)</t>
  </si>
  <si>
    <t xml:space="preserve">500մգ, բլիստերում (100/10x10/) </t>
  </si>
  <si>
    <t xml:space="preserve">300մգ, բլիստերում (100/10x10/) </t>
  </si>
  <si>
    <t>25մգ/մլ,                                                                                               2մլ ն-ե ամպուլներ               (1, 5)</t>
  </si>
  <si>
    <t xml:space="preserve">25մգ,                                                                                                                                բլիստերում (10/1x10/, 30/3x10/,50/5x10/) </t>
  </si>
  <si>
    <t>4մգ/մլ,                                                                                 1մլ ամպուլներ (5)</t>
  </si>
  <si>
    <t xml:space="preserve">4մգ/մլ,                                                                                                                  1մլ ամպուլներ, բլիստերում (25/5x5/) </t>
  </si>
  <si>
    <t>1մգ/մլ,                                                                                                                      10մլ պլաստիկե սրվակ</t>
  </si>
  <si>
    <t>10մգ,                                                                                                                             բլիստերում (20)</t>
  </si>
  <si>
    <t>10մգ/մլ,                                                                                     1մլ ամպուլներ (10)</t>
  </si>
  <si>
    <t>10մգ/մլ,                                                                                       5մլ ամպուլներ (10)</t>
  </si>
  <si>
    <t>0.25մգ,  բլիստերում (30/2x15/)</t>
  </si>
  <si>
    <t xml:space="preserve">12,5մգ,                                                                           բլիստերում (30) </t>
  </si>
  <si>
    <t>50մգ                                                                                                             (10)</t>
  </si>
  <si>
    <t xml:space="preserve">100մգ,                                                                         բլիստերում (100/10x10/) </t>
  </si>
  <si>
    <t>50մգ/գ,                                                                                  50գ պարկուճ</t>
  </si>
  <si>
    <t>75մգ/3մլ,                                                                                     3մլ ամպուլներ  (5)</t>
  </si>
  <si>
    <t>10մգ/մլ,                                                                                                                                 1մլ ամպուլներ (10)</t>
  </si>
  <si>
    <t>250մգ/2մլ,                                                                                                                                       2մլ ամպուլներ (50)</t>
  </si>
  <si>
    <t>10մգ; (14/1x14/) բլիստերում, (28/2x14/) բլիստերում, (56/4x14/) բլիստերում</t>
  </si>
  <si>
    <t xml:space="preserve">10մգ,                                                                            բլիստերում (20) </t>
  </si>
  <si>
    <t>(75մգ+20մգ)/2մլ (2մլ),                                                             2մլ սրվակ (5)</t>
  </si>
  <si>
    <t>40մգ/մլ,                                                                                           5մլ ամպուլներ (5)</t>
  </si>
  <si>
    <t>250մգ; (50) ապակե տարայում</t>
  </si>
  <si>
    <t>100մգ,  բլիստերում (30/3x10/)</t>
  </si>
  <si>
    <t xml:space="preserve">20մգ+10մգ,  բլիստերում (10,,30/3x10/, 60/6x10/) </t>
  </si>
  <si>
    <t xml:space="preserve">10մգ+5մգ,  բլիստերում (10,,30/3x10/, 60/6x10/) </t>
  </si>
  <si>
    <t xml:space="preserve">10մգ+25մգ, բլիստերում (20/2x10/) </t>
  </si>
  <si>
    <t xml:space="preserve">150մգ,                                                                      բլիստերում (30/3x10/ և 30/2x15/) </t>
  </si>
  <si>
    <t xml:space="preserve">120մգ/5մլ,                                                                               5մլ ամպուլներ (10/1x10/ և 10/2x5/) </t>
  </si>
  <si>
    <t>250մգ/5մլ,                                                                                                                 5մլ ամպուլներ (5)</t>
  </si>
  <si>
    <t>(0.2%+0.15%),                                                                                30մլ շշիկ</t>
  </si>
  <si>
    <t>50մգ/մլ,                                                                               1մլ ամպուլներ (10)</t>
  </si>
  <si>
    <t>5մգ/մլ,  5մլ պլաստիկե սրվակ</t>
  </si>
  <si>
    <t>1000մգ,                                                                                                                         ապակե սրվակներ (40)</t>
  </si>
  <si>
    <t>400մգ,                                                                                                                 բլիստերում (10)</t>
  </si>
  <si>
    <t>200մգ,                                                                                                                  բլիստերում (50)</t>
  </si>
  <si>
    <t>600մգ,                                                                                                                  բլիստերում (50)</t>
  </si>
  <si>
    <t>200մգ/5մլ,                                                                                        100գ ապակե շշիկ</t>
  </si>
  <si>
    <t xml:space="preserve">20մգ,                                                                                            բլիստերում (30/3x10/, 60/6x10/) </t>
  </si>
  <si>
    <t>100%,                                                                                    100մլ, 250մլ ապակե շշիկ</t>
  </si>
  <si>
    <t>200մգ բլիստերում (20/2x10)</t>
  </si>
  <si>
    <t>100 մլ</t>
  </si>
  <si>
    <t>7,5մգ/գ+40մգ/գ, 40գ,                                                                                                      ալյումինե պարկուճ</t>
  </si>
  <si>
    <t>1000մգ,                                                                                                                            ապակե սրվակներ (40)</t>
  </si>
  <si>
    <t xml:space="preserve">100մկգ,                                                                                                                 բլիստերում                                                                          (50/2x25/, 100/4x25/) </t>
  </si>
  <si>
    <t>20մգ/մլ,                                                                                                                                2մլ ամպուլներ (10)</t>
  </si>
  <si>
    <t>4,8մգ/դեղաչափ; 38գ ապակե տարայում 50մլ, դեղաչափիչ մխոցով</t>
  </si>
  <si>
    <t>10մգ/մլ,                                                                                     20մլ սրվակ (10)</t>
  </si>
  <si>
    <t>(20մգ+0.01մգ)/մլ (20մլ),                                                         20մլ սրվակ (10)</t>
  </si>
  <si>
    <t>(10մգ+0.01մգ)/մլ (20մլ),                                                20մլ սրվակ (10)</t>
  </si>
  <si>
    <t xml:space="preserve">10մգ,                                                                                                                                                                                                                 բլիստերում (30/3x10/) </t>
  </si>
  <si>
    <t>280մգ (1.2x107),  բլիստերում (16) և  ապակե տարայում (16)</t>
  </si>
  <si>
    <t>10մգ                                                                                           (10)</t>
  </si>
  <si>
    <t>200մգ/մլ,                                                                                                                                        120մլ ապակե շշիկ</t>
  </si>
  <si>
    <t>500մգ/10մլ,                                                                                               10մլ սրվակներ (5)</t>
  </si>
  <si>
    <t>40մգ/մլ,                                                                                                                   200մլ պլաստիկե փաթեթ</t>
  </si>
  <si>
    <t>1գ/10մլ (5մլ),                                                                        5մլ ամպուլներ (10)</t>
  </si>
  <si>
    <t>100մգ/մլ,                                                                                                                      5մլ ամպուլներ (10)</t>
  </si>
  <si>
    <t>18մգ+18մգ+18մգ (60)</t>
  </si>
  <si>
    <t>25մգ                                                                                          (40)</t>
  </si>
  <si>
    <t xml:space="preserve">20մգ,   բլիստերում (10) և ապակե տարայում (50) </t>
  </si>
  <si>
    <t>200մգ/մլ,                                                                                                                     30մլ ապակե շշիկում</t>
  </si>
  <si>
    <t>200 մգ</t>
  </si>
  <si>
    <t xml:space="preserve">75մգ+15,2մգ, բլիստերում (96/4x24/) </t>
  </si>
  <si>
    <t>(150մգ+30.39մգ) (30, 100)</t>
  </si>
  <si>
    <t xml:space="preserve">22,5մգ,  բլիստերում (80/8x10/) </t>
  </si>
  <si>
    <t>12,5մգ,                                                                                                                բլիստերում (30)</t>
  </si>
  <si>
    <t>400մգ                                                                   (5)</t>
  </si>
  <si>
    <t xml:space="preserve">100մգ/2մլ,                                                                                                                             2մլ ամպուլներ (10/2x5/) </t>
  </si>
  <si>
    <t>25մգ/մլ</t>
  </si>
  <si>
    <t>500մգ</t>
  </si>
  <si>
    <t>1000մգ,                                                                                                                         ապակե սրվակ և 4մլ լուծիչ ամպուլում</t>
  </si>
  <si>
    <t>75մգ</t>
  </si>
  <si>
    <t>20մգ/գ,                                                                        50գ պարկուճ և ներդրուկ</t>
  </si>
  <si>
    <t>100մգ,                                                                                              բլիստերում (6)</t>
  </si>
  <si>
    <t xml:space="preserve">20մգ,                                                                                   բլիստերում (30/3x10/),  ապակե տարայում (50,100) </t>
  </si>
  <si>
    <t>10մգ+50մգ+0,5մգ+ 20մգ,  ամպուլներ (3),  2մլ լուծիչ ամպուլներում  (3)</t>
  </si>
  <si>
    <t>2մգ/0,2մլ,                                                                                                                                       0,2մլ ամպուլներ (5)  և դեղաչափիչ սարք</t>
  </si>
  <si>
    <t>10մգ                                                                                                                                               (30/3x10/, 30/1x30/, 50/5x10/ և 50/2x25/</t>
  </si>
  <si>
    <t>400ՄՄ+ 500մգ,   պոլիմերային տարայում (30,100)</t>
  </si>
  <si>
    <t xml:space="preserve">5մգ,                                                                                                 բլիստերում  (30/3x10/, 30/1x30/, 50/5x10/ 50/2x25/ և 90/3x30/) </t>
  </si>
  <si>
    <t>250մգ/մլ (2մլ),  2մլ ամպուլներ  (5, 10)</t>
  </si>
  <si>
    <t>(8.2մգ+7.5մգ+ 0.58մգ)                                                                       (100)</t>
  </si>
  <si>
    <t>(20մգ+18.26մգ+ 1.42մգ)/մլ,                                                    25մլ շշիկ</t>
  </si>
  <si>
    <t>0.1գ/մլ (1մլ),                                                    1մլ ամպուլներ (10)</t>
  </si>
  <si>
    <t>0.2գ/մլ (1մլ),                                                             1մլ ամպուլներ (10)</t>
  </si>
  <si>
    <t>1մլ,                                                                                     ամպուլներ (10)</t>
  </si>
  <si>
    <t>5000ՄՄ/մլ,                                                                                                         5մլ ապակե սրվակներ  (5)</t>
  </si>
  <si>
    <t>1մլ (5)</t>
  </si>
  <si>
    <t>1մլ (10)</t>
  </si>
  <si>
    <t xml:space="preserve">25մգ,                                                                                                 բլիստերում (20) </t>
  </si>
  <si>
    <t>400մգ,  բլիստերում (16/2x8/)</t>
  </si>
  <si>
    <t>250մգ/մլ,                                                                                                                5մլ ամպուլներ (10)</t>
  </si>
  <si>
    <t>10մգ/մլ,                                                                                                                 200մլ, 250մլ, 400մլ, 500մլ պլաստիկե տարա</t>
  </si>
  <si>
    <t xml:space="preserve">100մգ+10մգ, բլիստերում (60/4x15/) </t>
  </si>
  <si>
    <t>10մգ/մլ; (10) ամպուլներ 1մլ</t>
  </si>
  <si>
    <t xml:space="preserve">100մգ,                                                                                                բլիստերում (6) </t>
  </si>
  <si>
    <t>4մգ                                                                                       (30)</t>
  </si>
  <si>
    <t>(3500ԱՄ լիպազ+ 4200ԱՄ ամիլազ+ 250ԱՄ պրոտեազ) (20,40,80,100)</t>
  </si>
  <si>
    <t>500մգ+100մգ (14/2x7)</t>
  </si>
  <si>
    <t xml:space="preserve">500մգ,                                                                                       բլիստերում (100/10x10/) </t>
  </si>
  <si>
    <t>5գ/լ,                                                                             100մլ պլաստիկե փաթեթ</t>
  </si>
  <si>
    <t xml:space="preserve">25մգ/մլ,                                                                     10մլ սրվակ կաթոցիկով </t>
  </si>
  <si>
    <t xml:space="preserve">25մգ/մլ,                                                                                          1մլ ամպուլներ (5) </t>
  </si>
  <si>
    <t>1.6մգ/մլ+8մգ/մլ, 250մլ պլաստիկե փաթեթ</t>
  </si>
  <si>
    <t>10մգ/մլ; (100/20x5/) ամպուլներ 1մլ</t>
  </si>
  <si>
    <t>50մգ,                                                                                                                           բլիստերում (10)</t>
  </si>
  <si>
    <t>50մգ/մլ,                                                                                                                                                                                                                1000մլ պլաստիկե շշիկ</t>
  </si>
  <si>
    <t>50մգ/մլ,                                                                                                                                                                                                                30մլ պլաստիկե շշիկ</t>
  </si>
  <si>
    <t>0,1մգ/մլ,                                                                                                                                10մլ ապակե շշիկ</t>
  </si>
  <si>
    <t>0,5մգ/մլ,                                                                                                                                10մլ ապակե շշիկ</t>
  </si>
  <si>
    <t xml:space="preserve">250մգ+25մգ, բլիստերում (100/10x10/) </t>
  </si>
  <si>
    <r>
      <t xml:space="preserve">84մգ/մլ; </t>
    </r>
    <r>
      <rPr>
        <u/>
        <sz val="8"/>
        <rFont val="Times New Roman"/>
        <family val="1"/>
        <charset val="204"/>
      </rPr>
      <t>(1)</t>
    </r>
    <r>
      <rPr>
        <sz val="8"/>
        <rFont val="Times New Roman"/>
        <family val="1"/>
        <charset val="204"/>
      </rPr>
      <t xml:space="preserve"> և (10) ապակե սրվակներ 20մլ</t>
    </r>
  </si>
  <si>
    <t>300մգ/մլ,                                                                                                                    5մլ ամպուլներ (10)</t>
  </si>
  <si>
    <t>9մգ/մլ,                                                                                                 500մլ պլաստիկե փաթեթ</t>
  </si>
  <si>
    <t>9մգ/մլ,                                                                                                 200մլ պլաստիկե փաթեթ</t>
  </si>
  <si>
    <t>9մգ/մլ,                                                                                                 250մլ պլաստիկե փաթեթ</t>
  </si>
  <si>
    <t>9մգ/մլ,                                                                                                 1000մլ պլաստիկե փաթեթ</t>
  </si>
  <si>
    <t>200մգ/մլ; (10) ամպուլներ 10մլ</t>
  </si>
  <si>
    <t>0, 1 մգ/ մլ  10 մլ սրվակ</t>
  </si>
  <si>
    <t>5մգ                                                                                                 (7,14,28)</t>
  </si>
  <si>
    <t>10մգ/մլ,                                                                                                                                      1մլ ամպուլներ (10)</t>
  </si>
  <si>
    <t xml:space="preserve">500000ՄՄ, բլիստերում (10/1x10/,20/2x10/) </t>
  </si>
  <si>
    <t>5մգ/մլ,                                                                                                                           2մլ ամպուլներ (5)</t>
  </si>
  <si>
    <t>0.5մգ                                                                                                         (40)</t>
  </si>
  <si>
    <t>10մգ+2,5մգ,  պլաստիկե տարայում (30)</t>
  </si>
  <si>
    <t xml:space="preserve">40մգ/2մլ,                                                                            2մլ ամպուլներ (25/5x5/) </t>
  </si>
  <si>
    <t xml:space="preserve">40մգ,   բլիստերում (20/2x10/),  պլաստիկե տարայում (60,100) </t>
  </si>
  <si>
    <t>5մգ/մլ,                                                                            5մլ ամպուլներ (10)</t>
  </si>
  <si>
    <t>5մգ/մլ,                                                                            2մլ ամպուլներ (10)</t>
  </si>
  <si>
    <t>5մգ/մլ,                                                                                         250մլ պլաստիկե տարա</t>
  </si>
  <si>
    <t>100մգ/5մլ 100մլ պլաստիկե շշիկ և չափիչ ներարկիչ</t>
  </si>
  <si>
    <t>50մգ/մլ 58գ ալյումինե շշիկ</t>
  </si>
  <si>
    <t>400մգ/10մլ+ 452մգ/10մլ,                                                   10մլ ամպուլներ (5)</t>
  </si>
  <si>
    <t>140մգ+158մգ, պլաստիկե տարայում  (50)</t>
  </si>
  <si>
    <t>20մգ                                                                                                        (10/2x5/)</t>
  </si>
  <si>
    <t>20մգ/մլ,                                                                                                            2մլ ամպուլներ (10)</t>
  </si>
  <si>
    <t xml:space="preserve">500մգ, բլիստերում (10/1x10/, 20/2x10/) </t>
  </si>
  <si>
    <t>10մգ/մլ;  100մլ պլաստիկե փաթեթ</t>
  </si>
  <si>
    <t xml:space="preserve">35մգ+17,5մգ+ 17,5մգ,                                                     բլիստերում (40/4x10/) </t>
  </si>
  <si>
    <t>200մգ/մլ,                                                                                                            5մլ ամպուլներ (10)</t>
  </si>
  <si>
    <t>50մգ/մլ,                                                                                   1մլ ամպուլներ (10)</t>
  </si>
  <si>
    <t xml:space="preserve">2մգ/մլ, 1մլ  ամպուլներ (10), 1մլ ամպուլներ  բլիստերում (5/1x5/,10/2x5/, 10/1x10/) </t>
  </si>
  <si>
    <t>5մգ(30)</t>
  </si>
  <si>
    <t>10մգ,                                                                                                                     պլաստիկե տարայում (30)</t>
  </si>
  <si>
    <t xml:space="preserve">10մգ/մլ,                                                                                                                                    20մլ ապակե սրվակներ (5) </t>
  </si>
  <si>
    <r>
      <t xml:space="preserve">60մգ/մլ,                                                                                           100մլ, 200մլ, 250մլ, 400մլ, </t>
    </r>
    <r>
      <rPr>
        <u/>
        <sz val="8"/>
        <rFont val="GHEA Grapalat"/>
        <family val="3"/>
      </rPr>
      <t>500մլ</t>
    </r>
    <r>
      <rPr>
        <sz val="8"/>
        <rFont val="GHEA Grapalat"/>
        <family val="3"/>
      </rPr>
      <t xml:space="preserve"> պլաստիկե փաթեթ</t>
    </r>
  </si>
  <si>
    <t>35մգ,                                                                                                    բլիստերում (60/2x30/)</t>
  </si>
  <si>
    <t>5մգ+10մգ,                                                                      շշիկ (30)</t>
  </si>
  <si>
    <t>10մգ+10մգ,                                                                      շշիկ (30)</t>
  </si>
  <si>
    <t>5մգ+5մգ,                                                                             շշիկ (30)</t>
  </si>
  <si>
    <t>0.05% (1մլ),                                                                              1մլ ամպուլներ (10)</t>
  </si>
  <si>
    <t>1մլ,                                                                                     2մլ ամպուլներ  (10)</t>
  </si>
  <si>
    <t>1000մլ պլաստիկե տարայում</t>
  </si>
  <si>
    <t>1000մլ շշիկ</t>
  </si>
  <si>
    <t>3.5գ+2.5գ+2.9գ+ 10գ,                                                 18.9գ փաթեթիկներ (20)</t>
  </si>
  <si>
    <t>100մգ/մլ,                                                                                                                              100մլ, 200մլ, 250մլ, 400մլ, 500մլ պլաստիկե փաթեթ</t>
  </si>
  <si>
    <t>20մգ/մլ,                                                                                        5մլ ամպուլներ (10)</t>
  </si>
  <si>
    <t>8,6մգ/մլ+0,3մգ/մլ+0,33մգ/մլ, 500մլ,   պլաստիկե փաթեթ</t>
  </si>
  <si>
    <t xml:space="preserve">2մգ,                                                                                               բլիստերում (30/2x15/) </t>
  </si>
  <si>
    <t xml:space="preserve">4մգ,                                                                           բլիստերում (25/1x25/) և ապակե տարայում  (30) </t>
  </si>
  <si>
    <t>100մկգ/դեղաչափ, 200 դեղաչափ ալյումինե տարայում, դեղաչափիչ մխոցով</t>
  </si>
  <si>
    <t>30մգ/գ+20մգ/գ,                                                                                15գ ալյումինե պարկուճ</t>
  </si>
  <si>
    <t>0,25մգ/գ,                                                                                                                 10գ,15գ ալյումինե կամ պլաստիկե պարկուճ</t>
  </si>
  <si>
    <t>320մգ+60մգ, ապակե տարայում (30,50)</t>
  </si>
  <si>
    <t>49,6մգ/մլ+ 50,4մգ/մլ,                                                                                                          2մլ ամպուլներ (10)</t>
  </si>
  <si>
    <t>20մգ/մլ,                                                                             1մլ ամպուլներ (5)</t>
  </si>
  <si>
    <t xml:space="preserve">25մգ,                                                                                բլիստերում (20/2x10/), ապակե տարայում (20) </t>
  </si>
  <si>
    <t>1000մգ/2մլ+4մգ/2մլ+ 0,04մգ/2մլ,                                                                                                              2մլ ամպուլներ (10)</t>
  </si>
  <si>
    <t>68մգ/մլ+33մգ/մլ+ 66մգ/մլ,                                                                                                 25մլ, 50մլ պլաստիկե շշիկ</t>
  </si>
  <si>
    <t>30մլ շշիկ</t>
  </si>
  <si>
    <t>0,25մգ/մլ, 1մլ ամպուլներ (10), 1մլ ամպուլներ (10), բլիստերում</t>
  </si>
  <si>
    <t>60մգ,                                                                                              բլիստերում (10)</t>
  </si>
  <si>
    <t>20մգ/մլ+20մգ/մլ, 50մլ շշիկ-կաթոցիկ</t>
  </si>
  <si>
    <t xml:space="preserve">5մգ,                                                                                                                          պլաստիկե տարայում (50,100) </t>
  </si>
  <si>
    <t xml:space="preserve">25մգ,                                                                                                          բլիստերում (20/1x20/) </t>
  </si>
  <si>
    <t xml:space="preserve">50մգ, բլիստերում (30/3x10/) </t>
  </si>
  <si>
    <t>5մգ/մլ,                                                                                                                   2մլ ամպուլներ (10)</t>
  </si>
  <si>
    <t>10մգ/2մլ+2մգ/2մլ+ 10մգ/2մլ+ 100մգ/2մլ,                                                                    2մլ ամպուլներ (10)</t>
  </si>
  <si>
    <t>80մգ,                                                                                                                                 բլիստերում (30/2x15/)</t>
  </si>
  <si>
    <t xml:space="preserve">20մգ, բլիստերում (30(3x10) և պլաստիկե տարայում (30) </t>
  </si>
  <si>
    <t>10մգ/գ,                                                                                          3գ և 10գ ալյումինե պարկուճ</t>
  </si>
  <si>
    <t>10մգ/մլ,                                                                                                                     2,5մլ ամպուլներ  (5)</t>
  </si>
  <si>
    <t>20մգ/մլ,                                                                                                                                   5մլ ամպուլներ (5)</t>
  </si>
  <si>
    <t xml:space="preserve">35մգ,                                                                                          բլիստերում (30/3x10/) </t>
  </si>
  <si>
    <t>100մգ/մլ,                                                                                                           10մլ, 30մլ ապակե շշիկ</t>
  </si>
  <si>
    <t>80մգ                                                                                                            (10)</t>
  </si>
  <si>
    <t>150մգ                                                          (10)</t>
  </si>
  <si>
    <t>10մգ/2մլ,                                                                        2մլ ամպուլներ (10)</t>
  </si>
  <si>
    <t>1000մգ,  ապակե սրվակ (1), ապակե սրվակներ (5,10,50)</t>
  </si>
  <si>
    <t>50մգ                                                                                                      (10/2x5/)</t>
  </si>
  <si>
    <t xml:space="preserve">1000մգ,                                                                                          ապակե սրվակներ (10) </t>
  </si>
  <si>
    <t>0.5մգ/մլ,                                                                            1մլ ամպուլներ (10)</t>
  </si>
  <si>
    <t xml:space="preserve">250մգ,                                                                               բլիստերում  (10/1x10/, 20/2x10/) </t>
  </si>
  <si>
    <t xml:space="preserve">20մգ,    72.8մգ ապակե սրվակներ (5) և 5մլ լուծիչ ամպուլներում (5) </t>
  </si>
  <si>
    <t xml:space="preserve">40մգ,                                                                                                   բլիստերում (14) </t>
  </si>
  <si>
    <t xml:space="preserve">20մգ,                                                                                                                        բլիստերում (30/3x10/) </t>
  </si>
  <si>
    <t>(0,72մգ/մլ+ 1,44մգ/մլ+ 11,5մգ/մլ+ 5,4մգ/մլ+0,1մգ/մլ),  1մլ ամպուլներ (100(20x5))</t>
  </si>
  <si>
    <t xml:space="preserve">5ՄՄ/մլ,                                                                                                                                    1մլ ամպուլներ (10/2x5/) </t>
  </si>
  <si>
    <t>40մգ/գ+10մգ/գ, 15մլ պլաստիկե շշիկ</t>
  </si>
  <si>
    <t xml:space="preserve">400մգ+25մգ, բլիստերում (60/6x10/) </t>
  </si>
  <si>
    <t xml:space="preserve">100մգ,                                                                                                 բլիստերում (48/2x24/) </t>
  </si>
  <si>
    <t xml:space="preserve">0,05մգ/մլ,                                                                                                       2մլ ամպուլներ (100/20x5/)  </t>
  </si>
  <si>
    <t>10մգ/մլ</t>
  </si>
  <si>
    <t>40մգ,                                                                                              տարայում (30,100)</t>
  </si>
  <si>
    <t>2.5մգ/մլ,                                                                                            2մլ ամպուլներ (25)</t>
  </si>
  <si>
    <t>50մգ                                                                 (12)</t>
  </si>
  <si>
    <t xml:space="preserve">150մգ,                                                                           բլիստերում (10) </t>
  </si>
  <si>
    <t>3.3մգ/մլ+1մգ/մլ, 10մլ պլաստիկե սրվակ</t>
  </si>
  <si>
    <t xml:space="preserve">50մգ,                                                                                                                        բլիստերում (10) </t>
  </si>
  <si>
    <t xml:space="preserve">50մգ,                                                                                                     բլիստերում (10) </t>
  </si>
  <si>
    <t>20 մգ  10 ստրիպում 10 բլիստերում</t>
  </si>
  <si>
    <t>2մգ/գ,                                                                                                                 25գ ալյումինե պարկուճ</t>
  </si>
  <si>
    <t>40մգ,                                                                                          բլիստերում (50/5x10/)</t>
  </si>
  <si>
    <t>10մգ/մլ,                                                                                                                     2մլ ամպուլներ (10)</t>
  </si>
  <si>
    <t xml:space="preserve">2850ՄՄ AXa/0.3մլ, 0.3մլ  նախալցված ներարկիչներ                             (2, 10) </t>
  </si>
  <si>
    <t xml:space="preserve">Ադրենալին-Զդորովյե    </t>
  </si>
  <si>
    <t xml:space="preserve">5-ՆՕԿ                                </t>
  </si>
  <si>
    <t xml:space="preserve">9 ամիս ֆոլաթթու                                                            </t>
  </si>
  <si>
    <t xml:space="preserve">Ազալեպտին                                                                            </t>
  </si>
  <si>
    <t xml:space="preserve">Ալմագել Ա                                                                               </t>
  </si>
  <si>
    <t xml:space="preserve">Ալտե                                                                </t>
  </si>
  <si>
    <t xml:space="preserve">Ածուխ ակտիվացված                       </t>
  </si>
  <si>
    <t xml:space="preserve">Ակտովեգին ներարկման լուծույթ 80մգ/2մլ                                       </t>
  </si>
  <si>
    <t xml:space="preserve">Ամինոկապրոնաթթվի լուծույթ 5%                                         </t>
  </si>
  <si>
    <t xml:space="preserve">Ամիոդարոն                                                                                  </t>
  </si>
  <si>
    <t xml:space="preserve">Ամիոդարոն-Բորիմեդ                                                                    </t>
  </si>
  <si>
    <t xml:space="preserve">Ամլոդիպին-Բիոկոմ                                                                         </t>
  </si>
  <si>
    <t xml:space="preserve">Ամլոդիպին-Բիոկոմ                                                                                              </t>
  </si>
  <si>
    <t xml:space="preserve">Ամոկսիկլավ 1,2գ                                                                                                </t>
  </si>
  <si>
    <t xml:space="preserve">Ամոկսիկլավ 156,25մգ/5մլ                                                                                       </t>
  </si>
  <si>
    <t xml:space="preserve">Ամպիցիլին ներարկման լուծույթի դեղափոշի 1000մգ                                       </t>
  </si>
  <si>
    <t xml:space="preserve">Ամոկսիկլավ 2x 625մգ                                                                                </t>
  </si>
  <si>
    <t xml:space="preserve">Անալգին                                                                                                               </t>
  </si>
  <si>
    <t xml:space="preserve">Ապաուրին ներարկման լուծույթ                                   </t>
  </si>
  <si>
    <t xml:space="preserve">Ասկորբինաթթու                                                                                                       </t>
  </si>
  <si>
    <t xml:space="preserve">Ասկորբինաթթու                                                                                                        </t>
  </si>
  <si>
    <t xml:space="preserve">Ատենոլոլ 100մգ                                                                                                                        </t>
  </si>
  <si>
    <t xml:space="preserve">Ատենոլոլ 50մգ                                                                                                                        </t>
  </si>
  <si>
    <t xml:space="preserve">Ատրադոլ ներարկման լուծույթ 100մգ/2մլ                                                                               </t>
  </si>
  <si>
    <t xml:space="preserve">Ատրոպինի սուլֆատ                                                                                                            </t>
  </si>
  <si>
    <t xml:space="preserve">Արդուան                                                                                                  </t>
  </si>
  <si>
    <t xml:space="preserve">Ացետիլսալիցիլաթթու                                                                                                     </t>
  </si>
  <si>
    <t xml:space="preserve">Ացիկլովիր-Ակրի 400մգ                                                                                                        </t>
  </si>
  <si>
    <t xml:space="preserve">Աքվադետրիմ                                                     </t>
  </si>
  <si>
    <t xml:space="preserve">Աքվոդեքս                                                                                                                 </t>
  </si>
  <si>
    <t xml:space="preserve">Բալասանային հեղուկաքսուք ըստ Վիշնևսկու                                                                      </t>
  </si>
  <si>
    <t xml:space="preserve">Բենզիլպենիցիլին սոդիում 1000000ՄՄ                                                                  </t>
  </si>
  <si>
    <t xml:space="preserve">Բենզոնալ                                                                                                                 </t>
  </si>
  <si>
    <t xml:space="preserve">Բետադին լուծույթ                                                                                           </t>
  </si>
  <si>
    <t xml:space="preserve">Բետադին լուծույթ                                                                           </t>
  </si>
  <si>
    <t xml:space="preserve">Բժշկական սպիրտ  96%                                                                                 </t>
  </si>
  <si>
    <t xml:space="preserve">Բժշկական սպիրտ  70%                                                                                            </t>
  </si>
  <si>
    <t xml:space="preserve">Բիսեպտոլ                                                                           </t>
  </si>
  <si>
    <t xml:space="preserve">Բիսեպտոլ                                                                                </t>
  </si>
  <si>
    <t xml:space="preserve">Բուպիվակային ՎՊՎ Սպինալ 0,5% Հեվի                                          </t>
  </si>
  <si>
    <t xml:space="preserve">Բրոնխոլիտին                                                                                  </t>
  </si>
  <si>
    <t xml:space="preserve">Գինիպրալ ներարկման լուծույթ                                                 </t>
  </si>
  <si>
    <t xml:space="preserve">Գլիցերին ուղիղաղիքային մոմիկներ երեխաների                             </t>
  </si>
  <si>
    <t xml:space="preserve">Գլյուկոզ 10%                                                                             </t>
  </si>
  <si>
    <t xml:space="preserve">Գլյուկոզ 40%                                                                                             </t>
  </si>
  <si>
    <t xml:space="preserve">Գլյուկոզ 5%                                                                                                     </t>
  </si>
  <si>
    <t xml:space="preserve">Դեկարիս 50մգ                                                                                              </t>
  </si>
  <si>
    <t xml:space="preserve">Դեղահատեր հազի դեմ                                                                             </t>
  </si>
  <si>
    <t xml:space="preserve">Դեպակին էնտերիկ 500                                                                                  </t>
  </si>
  <si>
    <t xml:space="preserve">Դեպակին էնտերիկ 300                                                                                  </t>
  </si>
  <si>
    <t xml:space="preserve">Դեքսալգին ինջեկտ                                                                          </t>
  </si>
  <si>
    <t xml:space="preserve">Դեքսալգին                                                                                                                       </t>
  </si>
  <si>
    <t xml:space="preserve">Դեքսամեթազոն 4մգ/մլ                                                                                       </t>
  </si>
  <si>
    <t xml:space="preserve">Դեքսամեթազոն 4մգ/մլ ներարկման լուծույթ                                                            </t>
  </si>
  <si>
    <t xml:space="preserve">Դեքսամեթազոն ակնակաթիլներ                                    </t>
  </si>
  <si>
    <t xml:space="preserve">Դիազեպամ 10մգ դեղահատեր                                                                     </t>
  </si>
  <si>
    <t xml:space="preserve">Դիբազոլ ներարկման լուծույթ 1մլ                                                                           </t>
  </si>
  <si>
    <t xml:space="preserve">Դիբազոլ ներարկման լուծույթ 5մլ                                                                       </t>
  </si>
  <si>
    <t xml:space="preserve">Դիգօքսին                                                                                              </t>
  </si>
  <si>
    <t xml:space="preserve">Դիլատրենդ 12,5մգ                                                                                              </t>
  </si>
  <si>
    <t xml:space="preserve">Դիկլոն                                                                                     </t>
  </si>
  <si>
    <t xml:space="preserve">Դիկլոֆենակ                                                                                    </t>
  </si>
  <si>
    <t xml:space="preserve">Դիկլոֆենակ դոնդող                                                                                   </t>
  </si>
  <si>
    <t xml:space="preserve">Դիկլոֆենակ-Աստերիա, ներարկման լուծույթ                                           </t>
  </si>
  <si>
    <t xml:space="preserve">Դիմեդրոլ, ներարկման լուծույթ                                                                            </t>
  </si>
  <si>
    <t xml:space="preserve">Դյուֆաստոն                                                                                            </t>
  </si>
  <si>
    <t xml:space="preserve">Դոլեքս                                                                                   </t>
  </si>
  <si>
    <t xml:space="preserve">Դոպմին                                                                                                           </t>
  </si>
  <si>
    <t xml:space="preserve">Էգիլոկ ռետարդ 100մգ                                                                                                      </t>
  </si>
  <si>
    <t xml:space="preserve">Էգիլոկ ռետարդ 25մգ                                                                                                   </t>
  </si>
  <si>
    <t xml:space="preserve">Էկվատոր 20/10մգ                                                                            </t>
  </si>
  <si>
    <t xml:space="preserve">Էկվատոր 10/5մգ                                                                           </t>
  </si>
  <si>
    <t xml:space="preserve">Էնապ-Հ                                                                                                           </t>
  </si>
  <si>
    <t xml:space="preserve">Էուֆիլին                                                                                                   </t>
  </si>
  <si>
    <t xml:space="preserve">Էուֆիլին ներարկման լուծույթ                                                                         </t>
  </si>
  <si>
    <t xml:space="preserve">Էսենցիալե Ն                                                                                                          </t>
  </si>
  <si>
    <t xml:space="preserve">Թերաֆլյու ԼԱՐ                                                               </t>
  </si>
  <si>
    <t xml:space="preserve">Թիամինի քլորիդ                                                                                              </t>
  </si>
  <si>
    <t xml:space="preserve">Թիմոլոլ 0,5%                                                                                                                                   </t>
  </si>
  <si>
    <t xml:space="preserve">Թիոպենտալ 1գ                                                                                                                               </t>
  </si>
  <si>
    <t xml:space="preserve">Իբուպար Ֆորտե      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</si>
  <si>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</si>
  <si>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</t>
  </si>
  <si>
    <t xml:space="preserve">Իբուպրոֆեն Մեդանա                                                                                           </t>
  </si>
  <si>
    <t xml:space="preserve">Իզոդինիտ 20մգ                                                                                                </t>
  </si>
  <si>
    <t xml:space="preserve">Իզոֆլուրան                                                                                                         </t>
  </si>
  <si>
    <t xml:space="preserve">Լևոմեկոլ                                                                                             </t>
  </si>
  <si>
    <t>Լևոմիցետին ներարկման լուծույթի դեղափոշի 1000մգ</t>
  </si>
  <si>
    <t xml:space="preserve">Լ-Թիրօքսին 100                                                                                                          </t>
  </si>
  <si>
    <t xml:space="preserve">Լիդոկայինի հիդրոքլորիդ                                                                                                              </t>
  </si>
  <si>
    <t xml:space="preserve">Լիդոկային  10 %                                                                                   </t>
  </si>
  <si>
    <t xml:space="preserve">Լիդոկային-Լիկվո                                                                                                </t>
  </si>
  <si>
    <t xml:space="preserve">Լիդոկային-Լիկվո էպինեֆրինով                                                                                </t>
  </si>
  <si>
    <t xml:space="preserve">Լիդոկային-Լիկվո էպինեֆրինով                                                                                               </t>
  </si>
  <si>
    <t xml:space="preserve">Լիզինոպրիլ-Բորիմեդ 10մգ                                                                                                          </t>
  </si>
  <si>
    <t xml:space="preserve">Լինեքս                                                                                                 </t>
  </si>
  <si>
    <t xml:space="preserve">Լորատադին                                                                                                              </t>
  </si>
  <si>
    <t xml:space="preserve">Խոֆիտոլ ներքին ընդունման լուծույթ                                                                                             </t>
  </si>
  <si>
    <t xml:space="preserve">Կալիպսոլ                                                     </t>
  </si>
  <si>
    <t xml:space="preserve">Կալիումի քլորիդ                                                                                                    </t>
  </si>
  <si>
    <t xml:space="preserve">Կալցիումի գլյուկոնատ                                                                                  </t>
  </si>
  <si>
    <t xml:space="preserve">Կալցիումի քլորիդ                                                                                                          </t>
  </si>
  <si>
    <t xml:space="preserve">Կանեֆրոն Ն                                                                        </t>
  </si>
  <si>
    <t xml:space="preserve">Կապտոպրիլ                                                                                                                   </t>
  </si>
  <si>
    <t xml:space="preserve">Կատվախոտի հանուկ                                                                                               </t>
  </si>
  <si>
    <t xml:space="preserve">Կատվախոտի ոգեթուրմ                                                                                 </t>
  </si>
  <si>
    <t xml:space="preserve">Կարդիոլայֆ                                                                                                         </t>
  </si>
  <si>
    <t xml:space="preserve">Կարդիոմագնիլ                                                                                                     </t>
  </si>
  <si>
    <t xml:space="preserve">Կարսիլ թաղանթապատ դեղահատեր                                            </t>
  </si>
  <si>
    <t xml:space="preserve">Կարվեդիլոլ 12,5մգ                                                                           </t>
  </si>
  <si>
    <t xml:space="preserve">Կետոկոնազոլ                                                                                                        </t>
  </si>
  <si>
    <t xml:space="preserve">Կետոնալ 100մգ/2մլ ներարկման լուծույթ  </t>
  </si>
  <si>
    <t xml:space="preserve">Կլաֆորան                                                                                                                                                     </t>
  </si>
  <si>
    <t xml:space="preserve">Կլոտրիմազոլ                                                                                                     </t>
  </si>
  <si>
    <t xml:space="preserve">Կլոտրիմազոլ հեշտոցային դեղահատեր                                                                           </t>
  </si>
  <si>
    <t xml:space="preserve">Կորինֆար Ռետարդ                                                   </t>
  </si>
  <si>
    <t xml:space="preserve">Կոկարնիտ                                                                                                </t>
  </si>
  <si>
    <t xml:space="preserve">Կոնակիոն ՄՄ մանկական                                                                                        </t>
  </si>
  <si>
    <t xml:space="preserve">Կոնկոր 10մգ                                                                                  </t>
  </si>
  <si>
    <t xml:space="preserve">Կոմպլիվիտ Կալցիում D3                                                                                    </t>
  </si>
  <si>
    <t xml:space="preserve">Կոնկոր 5մգ                                                                                       </t>
  </si>
  <si>
    <t xml:space="preserve">Կորդիամին-Դարնիցա                                                                </t>
  </si>
  <si>
    <t xml:space="preserve">Կորսիզ                                                                                     </t>
  </si>
  <si>
    <t xml:space="preserve">Կոֆեին-նատրիումի բենզոատ                                                                                      </t>
  </si>
  <si>
    <t xml:space="preserve">Կոֆեին-նատրիումի բենզոատ  </t>
  </si>
  <si>
    <t xml:space="preserve">Հալվեի հեղուկ հանուկ                                                                                         </t>
  </si>
  <si>
    <t xml:space="preserve">Հեպարին                                                                            </t>
  </si>
  <si>
    <t xml:space="preserve">Հիպոթիազիդ 25մգ                                                                                               </t>
  </si>
  <si>
    <t xml:space="preserve">Մակրոպեն, թաղանթապատ դեղահատեր </t>
  </si>
  <si>
    <t xml:space="preserve">Մագնեզիումի սուլֆատ                                                                             </t>
  </si>
  <si>
    <t xml:space="preserve">Մանի-Տեք                                                                                          </t>
  </si>
  <si>
    <t xml:space="preserve">Մագնե B6 Պրեմիում                                                                                          </t>
  </si>
  <si>
    <t xml:space="preserve">Մեբեքս 100մգ                                                                                                             </t>
  </si>
  <si>
    <t xml:space="preserve">Մեդրոլ                                                                                   </t>
  </si>
  <si>
    <t xml:space="preserve">Մեզիմ ֆորտե                                                              </t>
  </si>
  <si>
    <t xml:space="preserve">Մետրոմիկոն-Նեո                                                                                             </t>
  </si>
  <si>
    <t xml:space="preserve">Մետրոնիդազոլ-Աստերիա 500մգ  </t>
  </si>
  <si>
    <t xml:space="preserve">Մետրոնիդազոլի 0.5% լուծույթ                                                                                   </t>
  </si>
  <si>
    <t xml:space="preserve">Միդօպտիկ                                                                                                                   </t>
  </si>
  <si>
    <t xml:space="preserve">Մոդիտեն դեպո                                                                                </t>
  </si>
  <si>
    <t xml:space="preserve">Մօքսի-Տեք                                                                                                                </t>
  </si>
  <si>
    <t xml:space="preserve">Մուկալտին                                                                   </t>
  </si>
  <si>
    <t xml:space="preserve">Յոդի 5% սպիրտային լուծույթ </t>
  </si>
  <si>
    <t xml:space="preserve">Նազիվին 0,01% քթակաթիլներ </t>
  </si>
  <si>
    <t>Նազիվին 0,05% քթակաթիլներ</t>
  </si>
  <si>
    <t xml:space="preserve">Նակոմ                                                                                                                             </t>
  </si>
  <si>
    <t xml:space="preserve">Նատրիումի թիոսուլֆատ                                                                                                   </t>
  </si>
  <si>
    <t xml:space="preserve">Նատրիումի քլորիդ                                                                                                                       </t>
  </si>
  <si>
    <t xml:space="preserve">Նեբիլետ                                                                               </t>
  </si>
  <si>
    <t xml:space="preserve">Նիկոտինաթթու                                                                                                </t>
  </si>
  <si>
    <t xml:space="preserve">Նիստատին-Զդորովյե                                                                                                             </t>
  </si>
  <si>
    <t xml:space="preserve">Նիտրո                                                                                           </t>
  </si>
  <si>
    <t xml:space="preserve">Նիտրոգլիցերին                                                          </t>
  </si>
  <si>
    <t xml:space="preserve">Նոլիպրել Բի-Ֆորտե                                                                                                         </t>
  </si>
  <si>
    <t xml:space="preserve">Նո-շպա                                                                                                                                                                                                                </t>
  </si>
  <si>
    <t xml:space="preserve">Նո-շպա                                                                                   </t>
  </si>
  <si>
    <t xml:space="preserve">Նովոկային 0,5% 5մլ                                                                                                         </t>
  </si>
  <si>
    <t xml:space="preserve">Նովոկային 0,5% լուծույթ                                                                                                         </t>
  </si>
  <si>
    <t xml:space="preserve">Պանանգին                                                                                             </t>
  </si>
  <si>
    <t xml:space="preserve">Պանանգին թաղանթապատ դեղահատեր                                                                                                           </t>
  </si>
  <si>
    <t xml:space="preserve">Պապավերին                                                                                                                                      </t>
  </si>
  <si>
    <t xml:space="preserve">Պապավերինի հիդրոքլորիդ 2% ներարկման լուծույթ </t>
  </si>
  <si>
    <t xml:space="preserve">Պարացետամոլ 500մգ                                                                                                                                    </t>
  </si>
  <si>
    <t xml:space="preserve">Պերսեն                                                                                                                     </t>
  </si>
  <si>
    <t xml:space="preserve">Պիրացետամ                                                                                                          </t>
  </si>
  <si>
    <t xml:space="preserve">Պիրիդօքսին                                                                        </t>
  </si>
  <si>
    <t xml:space="preserve">Պլատիֆիլին-Զդորովյե                                                                                                                                   </t>
  </si>
  <si>
    <t xml:space="preserve">Պլոֆեդ 1%                                                                                                         </t>
  </si>
  <si>
    <t xml:space="preserve">Պոլիգլյուկին-ՖարմաՏեք                                                                                                            </t>
  </si>
  <si>
    <t xml:space="preserve">Պրեդուկտալ ՄՌ                                                                                                                     </t>
  </si>
  <si>
    <t xml:space="preserve">Պրեստանս                                                                           </t>
  </si>
  <si>
    <t xml:space="preserve">Պրեստանս                                                                            </t>
  </si>
  <si>
    <t xml:space="preserve">Պրեստանս                                                                     </t>
  </si>
  <si>
    <t xml:space="preserve">Պրոզերին-Դարնիցա                                                                                          </t>
  </si>
  <si>
    <t xml:space="preserve">Ջուր ներարկման                                                                                                </t>
  </si>
  <si>
    <t xml:space="preserve">Ռեհիդրոն                                                                          </t>
  </si>
  <si>
    <t xml:space="preserve">Ռեոպոլիգլյուկին-ՖարմաՏեք                                                                                       </t>
  </si>
  <si>
    <t xml:space="preserve">Ռիբօքսին                                                                                                </t>
  </si>
  <si>
    <t xml:space="preserve">Ռինգեր                                                                                                                   </t>
  </si>
  <si>
    <t xml:space="preserve">Սալբուտամոլ 2մգ                                                                                                                   </t>
  </si>
  <si>
    <t>Սալբուտամոլ 4մգ</t>
  </si>
  <si>
    <t xml:space="preserve">Սալբուտամոլ ցողացիր                                                                                                            </t>
  </si>
  <si>
    <t xml:space="preserve">Սանագել                                                                                                     </t>
  </si>
  <si>
    <t xml:space="preserve">Սինաֆլան                                                                            </t>
  </si>
  <si>
    <t xml:space="preserve">Սորբիֆեր Դուրուլես                                                                                                               </t>
  </si>
  <si>
    <t xml:space="preserve">Սուլֆոկամֆոկային-Դարնիցա 100մգ/մլ                                                                              </t>
  </si>
  <si>
    <t xml:space="preserve">Սուպրաստին 20մգ/մլ                                                                                   </t>
  </si>
  <si>
    <t xml:space="preserve">Սուպրաստին 25մգ                                                                                              </t>
  </si>
  <si>
    <t xml:space="preserve">Սպազմալգոն ներարկման լուծույթ 2մլ                                                                     </t>
  </si>
  <si>
    <t xml:space="preserve">Սրտային կաթիլներ                                                                                                     </t>
  </si>
  <si>
    <t xml:space="preserve">Ստրոֆանթին Կ                                                                              </t>
  </si>
  <si>
    <t xml:space="preserve">Վալիդոլ-Ֆարմստանդարտ                                                                                                   </t>
  </si>
  <si>
    <t xml:space="preserve">Վալորդին                                                                                                                         </t>
  </si>
  <si>
    <t xml:space="preserve">Վարֆարին Նիկոմեդ                                                                                       </t>
  </si>
  <si>
    <t xml:space="preserve">Վերոշպիրոն 25մգ                                                                                                                </t>
  </si>
  <si>
    <t xml:space="preserve">Վերոշպիրոն 50մգ                                                                             </t>
  </si>
  <si>
    <t xml:space="preserve">Վինպոցետին                                                                                                                   </t>
  </si>
  <si>
    <t xml:space="preserve">Վիտամին B համալիր                                                                      </t>
  </si>
  <si>
    <t xml:space="preserve">Վերապամիլ Ալկալոիդ 80մգ                                                                                            </t>
  </si>
  <si>
    <t xml:space="preserve">Տամօքսիֆեն ԷԲԵՎԵ                                                                  </t>
  </si>
  <si>
    <t xml:space="preserve">Տետրացիկլին                                                                                                                                       </t>
  </si>
  <si>
    <t xml:space="preserve">Տրակրիում                                                                            </t>
  </si>
  <si>
    <t xml:space="preserve">Տրամադոլ                                                                                                </t>
  </si>
  <si>
    <t xml:space="preserve">Տրենտալ, խտանյութ ներարկման լուծույթի                                                                                    </t>
  </si>
  <si>
    <t xml:space="preserve">Տրիմեկոր ՄՌ                                                                                   </t>
  </si>
  <si>
    <t xml:space="preserve">Ցեվիկապ                                                                             </t>
  </si>
  <si>
    <t xml:space="preserve">Ցետամոլ                                                                            </t>
  </si>
  <si>
    <t xml:space="preserve">Ցետամոլ                                                                           </t>
  </si>
  <si>
    <t xml:space="preserve">Ցերուկալ                                                                                                                  </t>
  </si>
  <si>
    <t xml:space="preserve">Ցեֆազոլին                                                                                        </t>
  </si>
  <si>
    <t xml:space="preserve">Ցեֆեկոն Դ, 50մգ                                                                                                                    </t>
  </si>
  <si>
    <t xml:space="preserve">Ցեֆտրիաքսոն նատրիում                                                                                                            </t>
  </si>
  <si>
    <t xml:space="preserve">Ցիանոկոբալամին                                                                                                  </t>
  </si>
  <si>
    <t xml:space="preserve">Ցիպրոֆլօքսացին թաղանթապատ դեղահատեր 500մգ                                                             </t>
  </si>
  <si>
    <t xml:space="preserve">Քվամատել                                                                                 </t>
  </si>
  <si>
    <t xml:space="preserve">Քվամատել 40մգ                                                                                                          </t>
  </si>
  <si>
    <t xml:space="preserve">Օմեպրազոլ 20մգ                                                                                                                     </t>
  </si>
  <si>
    <t xml:space="preserve">Օմնոպոն-ԶՆ                                                                                    </t>
  </si>
  <si>
    <t xml:space="preserve">Օքսիտոցին Գրինդեքս                                                                                                            </t>
  </si>
  <si>
    <t xml:space="preserve">Օտիրելաքս                                                                                          </t>
  </si>
  <si>
    <t xml:space="preserve">Ֆեզամ                                                                                                                           </t>
  </si>
  <si>
    <t xml:space="preserve">Ֆենոբարբիտալ                                                                                                        </t>
  </si>
  <si>
    <t xml:space="preserve">Ֆենտանիլ 0,005% ներարկման լուծույթ                                                                                               </t>
  </si>
  <si>
    <t xml:space="preserve">Ֆերում ԼԵԿ                                                                                        </t>
  </si>
  <si>
    <t xml:space="preserve">Ֆինոպտին 40մգ                                                               </t>
  </si>
  <si>
    <t xml:space="preserve">Ֆինոպտին ներարկման լուծույթ                                                                                                                </t>
  </si>
  <si>
    <t xml:space="preserve">Ֆլուկոնազոլ                                                                                                       </t>
  </si>
  <si>
    <t xml:space="preserve">Ֆլուկոնազոլ 150մգ դեղապատիճներ                                                               </t>
  </si>
  <si>
    <t xml:space="preserve">Ֆլօքսադեքս                                                                                           </t>
  </si>
  <si>
    <t xml:space="preserve">Ֆուրադոնին                                                                                        </t>
  </si>
  <si>
    <t xml:space="preserve">Ֆուրազոլիդոն դեղահատեր                                                                                                          </t>
  </si>
  <si>
    <t xml:space="preserve">Ֆուրացիլինի քսուք 0,2%                                                                              </t>
  </si>
  <si>
    <t xml:space="preserve">Ֆուրոսեմիդ                                                                                        </t>
  </si>
  <si>
    <t xml:space="preserve">Ֆուրոսեմիդ 1% ներարկման լուծույթ                                                 </t>
  </si>
  <si>
    <t xml:space="preserve">Ֆրաքսիպարին 2850ՄՄ AXa/0,3մլ                                                                           </t>
  </si>
  <si>
    <t>200մգ     (30)</t>
  </si>
  <si>
    <t>5մգ      (30)</t>
  </si>
  <si>
    <t>Հավելված N 2</t>
  </si>
  <si>
    <t xml:space="preserve">&lt;&lt;     &gt;&gt; &lt;&lt;     &gt;&gt; 20  թ. կնքված </t>
  </si>
  <si>
    <t>ԳՆՄԱՆ ԺԱՄԱՆԱԿԱՑՈՒՅՑ</t>
  </si>
  <si>
    <t>ՀՀ դրամ</t>
  </si>
  <si>
    <t>ԴԵՂՈՐԱՅՔԻ ՁԵՌՔԲԵՐՄԱՆ</t>
  </si>
  <si>
    <t>N &lt;&lt;ՉԲԿ-ՇՀԱՊՁԲ-15/4-16/1&gt;&gt;   ծածկագրով գնման պայմանագրի</t>
  </si>
  <si>
    <t>Նախատեսվում է գնել 2016  թ.</t>
  </si>
  <si>
    <t>Ստոպիդար</t>
  </si>
  <si>
    <t>Նիֆրօքսալիտ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</si>
</sst>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b/>
      <sz val="8"/>
      <name val="GHEA Grapalat"/>
      <family val="3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GHEA Grapalat"/>
      <family val="3"/>
    </font>
    <font>
      <b/>
      <sz val="12"/>
      <name val="GHEA Grapalat"/>
      <family val="3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/>
    </xf>
    <xf numFmtId="0" fontId="1" fillId="0" borderId="18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1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</cellXfs>
  <cellStyles count="2">
    <cellStyle name="Normal 10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5"/>
  <sheetViews>
    <sheetView tabSelected="1" topLeftCell="A292" workbookViewId="0">
      <selection activeCell="N309" sqref="N309"/>
    </sheetView>
  </sheetViews>
  <sheetFormatPr defaultRowHeight="12.75"/>
  <cols>
    <col min="1" max="1" width="4.140625" style="5" bestFit="1" customWidth="1"/>
    <col min="2" max="2" width="25.7109375" style="5" customWidth="1"/>
    <col min="3" max="3" width="18.140625" style="5" customWidth="1"/>
    <col min="4" max="4" width="14.28515625" style="1" customWidth="1"/>
    <col min="5" max="5" width="8.28515625" style="1" customWidth="1"/>
    <col min="6" max="6" width="7" style="1" bestFit="1" customWidth="1"/>
    <col min="7" max="7" width="6" style="1" customWidth="1"/>
    <col min="8" max="8" width="7" style="1" bestFit="1" customWidth="1"/>
    <col min="9" max="9" width="7.42578125" style="1" customWidth="1"/>
    <col min="10" max="10" width="7" style="1" customWidth="1"/>
    <col min="11" max="11" width="7.85546875" style="1" customWidth="1"/>
    <col min="12" max="12" width="7" style="1" bestFit="1" customWidth="1"/>
    <col min="13" max="13" width="7.140625" style="1" customWidth="1"/>
    <col min="14" max="14" width="7" style="1" bestFit="1" customWidth="1"/>
    <col min="15" max="15" width="7.85546875" style="1" customWidth="1"/>
    <col min="16" max="245" width="9.140625" style="1"/>
    <col min="246" max="246" width="9.42578125" style="1" customWidth="1"/>
    <col min="247" max="247" width="33.42578125" style="1" customWidth="1"/>
    <col min="248" max="248" width="11" style="1" customWidth="1"/>
    <col min="249" max="249" width="21.140625" style="1" customWidth="1"/>
    <col min="250" max="250" width="7.5703125" style="1" customWidth="1"/>
    <col min="251" max="251" width="10" style="1" customWidth="1"/>
    <col min="252" max="252" width="8" style="1" customWidth="1"/>
    <col min="253" max="253" width="3.5703125" style="1" customWidth="1"/>
    <col min="254" max="501" width="9.140625" style="1"/>
    <col min="502" max="502" width="9.42578125" style="1" customWidth="1"/>
    <col min="503" max="503" width="33.42578125" style="1" customWidth="1"/>
    <col min="504" max="504" width="11" style="1" customWidth="1"/>
    <col min="505" max="505" width="21.140625" style="1" customWidth="1"/>
    <col min="506" max="506" width="7.5703125" style="1" customWidth="1"/>
    <col min="507" max="507" width="10" style="1" customWidth="1"/>
    <col min="508" max="508" width="8" style="1" customWidth="1"/>
    <col min="509" max="509" width="3.5703125" style="1" customWidth="1"/>
    <col min="510" max="757" width="9.140625" style="1"/>
    <col min="758" max="758" width="9.42578125" style="1" customWidth="1"/>
    <col min="759" max="759" width="33.42578125" style="1" customWidth="1"/>
    <col min="760" max="760" width="11" style="1" customWidth="1"/>
    <col min="761" max="761" width="21.140625" style="1" customWidth="1"/>
    <col min="762" max="762" width="7.5703125" style="1" customWidth="1"/>
    <col min="763" max="763" width="10" style="1" customWidth="1"/>
    <col min="764" max="764" width="8" style="1" customWidth="1"/>
    <col min="765" max="765" width="3.5703125" style="1" customWidth="1"/>
    <col min="766" max="1013" width="9.140625" style="1"/>
    <col min="1014" max="1014" width="9.42578125" style="1" customWidth="1"/>
    <col min="1015" max="1015" width="33.42578125" style="1" customWidth="1"/>
    <col min="1016" max="1016" width="11" style="1" customWidth="1"/>
    <col min="1017" max="1017" width="21.140625" style="1" customWidth="1"/>
    <col min="1018" max="1018" width="7.5703125" style="1" customWidth="1"/>
    <col min="1019" max="1019" width="10" style="1" customWidth="1"/>
    <col min="1020" max="1020" width="8" style="1" customWidth="1"/>
    <col min="1021" max="1021" width="3.5703125" style="1" customWidth="1"/>
    <col min="1022" max="1269" width="9.140625" style="1"/>
    <col min="1270" max="1270" width="9.42578125" style="1" customWidth="1"/>
    <col min="1271" max="1271" width="33.42578125" style="1" customWidth="1"/>
    <col min="1272" max="1272" width="11" style="1" customWidth="1"/>
    <col min="1273" max="1273" width="21.140625" style="1" customWidth="1"/>
    <col min="1274" max="1274" width="7.5703125" style="1" customWidth="1"/>
    <col min="1275" max="1275" width="10" style="1" customWidth="1"/>
    <col min="1276" max="1276" width="8" style="1" customWidth="1"/>
    <col min="1277" max="1277" width="3.5703125" style="1" customWidth="1"/>
    <col min="1278" max="1525" width="9.140625" style="1"/>
    <col min="1526" max="1526" width="9.42578125" style="1" customWidth="1"/>
    <col min="1527" max="1527" width="33.42578125" style="1" customWidth="1"/>
    <col min="1528" max="1528" width="11" style="1" customWidth="1"/>
    <col min="1529" max="1529" width="21.140625" style="1" customWidth="1"/>
    <col min="1530" max="1530" width="7.5703125" style="1" customWidth="1"/>
    <col min="1531" max="1531" width="10" style="1" customWidth="1"/>
    <col min="1532" max="1532" width="8" style="1" customWidth="1"/>
    <col min="1533" max="1533" width="3.5703125" style="1" customWidth="1"/>
    <col min="1534" max="1781" width="9.140625" style="1"/>
    <col min="1782" max="1782" width="9.42578125" style="1" customWidth="1"/>
    <col min="1783" max="1783" width="33.42578125" style="1" customWidth="1"/>
    <col min="1784" max="1784" width="11" style="1" customWidth="1"/>
    <col min="1785" max="1785" width="21.140625" style="1" customWidth="1"/>
    <col min="1786" max="1786" width="7.5703125" style="1" customWidth="1"/>
    <col min="1787" max="1787" width="10" style="1" customWidth="1"/>
    <col min="1788" max="1788" width="8" style="1" customWidth="1"/>
    <col min="1789" max="1789" width="3.5703125" style="1" customWidth="1"/>
    <col min="1790" max="2037" width="9.140625" style="1"/>
    <col min="2038" max="2038" width="9.42578125" style="1" customWidth="1"/>
    <col min="2039" max="2039" width="33.42578125" style="1" customWidth="1"/>
    <col min="2040" max="2040" width="11" style="1" customWidth="1"/>
    <col min="2041" max="2041" width="21.140625" style="1" customWidth="1"/>
    <col min="2042" max="2042" width="7.5703125" style="1" customWidth="1"/>
    <col min="2043" max="2043" width="10" style="1" customWidth="1"/>
    <col min="2044" max="2044" width="8" style="1" customWidth="1"/>
    <col min="2045" max="2045" width="3.5703125" style="1" customWidth="1"/>
    <col min="2046" max="2293" width="9.140625" style="1"/>
    <col min="2294" max="2294" width="9.42578125" style="1" customWidth="1"/>
    <col min="2295" max="2295" width="33.42578125" style="1" customWidth="1"/>
    <col min="2296" max="2296" width="11" style="1" customWidth="1"/>
    <col min="2297" max="2297" width="21.140625" style="1" customWidth="1"/>
    <col min="2298" max="2298" width="7.5703125" style="1" customWidth="1"/>
    <col min="2299" max="2299" width="10" style="1" customWidth="1"/>
    <col min="2300" max="2300" width="8" style="1" customWidth="1"/>
    <col min="2301" max="2301" width="3.5703125" style="1" customWidth="1"/>
    <col min="2302" max="2549" width="9.140625" style="1"/>
    <col min="2550" max="2550" width="9.42578125" style="1" customWidth="1"/>
    <col min="2551" max="2551" width="33.42578125" style="1" customWidth="1"/>
    <col min="2552" max="2552" width="11" style="1" customWidth="1"/>
    <col min="2553" max="2553" width="21.140625" style="1" customWidth="1"/>
    <col min="2554" max="2554" width="7.5703125" style="1" customWidth="1"/>
    <col min="2555" max="2555" width="10" style="1" customWidth="1"/>
    <col min="2556" max="2556" width="8" style="1" customWidth="1"/>
    <col min="2557" max="2557" width="3.5703125" style="1" customWidth="1"/>
    <col min="2558" max="2805" width="9.140625" style="1"/>
    <col min="2806" max="2806" width="9.42578125" style="1" customWidth="1"/>
    <col min="2807" max="2807" width="33.42578125" style="1" customWidth="1"/>
    <col min="2808" max="2808" width="11" style="1" customWidth="1"/>
    <col min="2809" max="2809" width="21.140625" style="1" customWidth="1"/>
    <col min="2810" max="2810" width="7.5703125" style="1" customWidth="1"/>
    <col min="2811" max="2811" width="10" style="1" customWidth="1"/>
    <col min="2812" max="2812" width="8" style="1" customWidth="1"/>
    <col min="2813" max="2813" width="3.5703125" style="1" customWidth="1"/>
    <col min="2814" max="3061" width="9.140625" style="1"/>
    <col min="3062" max="3062" width="9.42578125" style="1" customWidth="1"/>
    <col min="3063" max="3063" width="33.42578125" style="1" customWidth="1"/>
    <col min="3064" max="3064" width="11" style="1" customWidth="1"/>
    <col min="3065" max="3065" width="21.140625" style="1" customWidth="1"/>
    <col min="3066" max="3066" width="7.5703125" style="1" customWidth="1"/>
    <col min="3067" max="3067" width="10" style="1" customWidth="1"/>
    <col min="3068" max="3068" width="8" style="1" customWidth="1"/>
    <col min="3069" max="3069" width="3.5703125" style="1" customWidth="1"/>
    <col min="3070" max="3317" width="9.140625" style="1"/>
    <col min="3318" max="3318" width="9.42578125" style="1" customWidth="1"/>
    <col min="3319" max="3319" width="33.42578125" style="1" customWidth="1"/>
    <col min="3320" max="3320" width="11" style="1" customWidth="1"/>
    <col min="3321" max="3321" width="21.140625" style="1" customWidth="1"/>
    <col min="3322" max="3322" width="7.5703125" style="1" customWidth="1"/>
    <col min="3323" max="3323" width="10" style="1" customWidth="1"/>
    <col min="3324" max="3324" width="8" style="1" customWidth="1"/>
    <col min="3325" max="3325" width="3.5703125" style="1" customWidth="1"/>
    <col min="3326" max="3573" width="9.140625" style="1"/>
    <col min="3574" max="3574" width="9.42578125" style="1" customWidth="1"/>
    <col min="3575" max="3575" width="33.42578125" style="1" customWidth="1"/>
    <col min="3576" max="3576" width="11" style="1" customWidth="1"/>
    <col min="3577" max="3577" width="21.140625" style="1" customWidth="1"/>
    <col min="3578" max="3578" width="7.5703125" style="1" customWidth="1"/>
    <col min="3579" max="3579" width="10" style="1" customWidth="1"/>
    <col min="3580" max="3580" width="8" style="1" customWidth="1"/>
    <col min="3581" max="3581" width="3.5703125" style="1" customWidth="1"/>
    <col min="3582" max="3829" width="9.140625" style="1"/>
    <col min="3830" max="3830" width="9.42578125" style="1" customWidth="1"/>
    <col min="3831" max="3831" width="33.42578125" style="1" customWidth="1"/>
    <col min="3832" max="3832" width="11" style="1" customWidth="1"/>
    <col min="3833" max="3833" width="21.140625" style="1" customWidth="1"/>
    <col min="3834" max="3834" width="7.5703125" style="1" customWidth="1"/>
    <col min="3835" max="3835" width="10" style="1" customWidth="1"/>
    <col min="3836" max="3836" width="8" style="1" customWidth="1"/>
    <col min="3837" max="3837" width="3.5703125" style="1" customWidth="1"/>
    <col min="3838" max="4085" width="9.140625" style="1"/>
    <col min="4086" max="4086" width="9.42578125" style="1" customWidth="1"/>
    <col min="4087" max="4087" width="33.42578125" style="1" customWidth="1"/>
    <col min="4088" max="4088" width="11" style="1" customWidth="1"/>
    <col min="4089" max="4089" width="21.140625" style="1" customWidth="1"/>
    <col min="4090" max="4090" width="7.5703125" style="1" customWidth="1"/>
    <col min="4091" max="4091" width="10" style="1" customWidth="1"/>
    <col min="4092" max="4092" width="8" style="1" customWidth="1"/>
    <col min="4093" max="4093" width="3.5703125" style="1" customWidth="1"/>
    <col min="4094" max="4341" width="9.140625" style="1"/>
    <col min="4342" max="4342" width="9.42578125" style="1" customWidth="1"/>
    <col min="4343" max="4343" width="33.42578125" style="1" customWidth="1"/>
    <col min="4344" max="4344" width="11" style="1" customWidth="1"/>
    <col min="4345" max="4345" width="21.140625" style="1" customWidth="1"/>
    <col min="4346" max="4346" width="7.5703125" style="1" customWidth="1"/>
    <col min="4347" max="4347" width="10" style="1" customWidth="1"/>
    <col min="4348" max="4348" width="8" style="1" customWidth="1"/>
    <col min="4349" max="4349" width="3.5703125" style="1" customWidth="1"/>
    <col min="4350" max="4597" width="9.140625" style="1"/>
    <col min="4598" max="4598" width="9.42578125" style="1" customWidth="1"/>
    <col min="4599" max="4599" width="33.42578125" style="1" customWidth="1"/>
    <col min="4600" max="4600" width="11" style="1" customWidth="1"/>
    <col min="4601" max="4601" width="21.140625" style="1" customWidth="1"/>
    <col min="4602" max="4602" width="7.5703125" style="1" customWidth="1"/>
    <col min="4603" max="4603" width="10" style="1" customWidth="1"/>
    <col min="4604" max="4604" width="8" style="1" customWidth="1"/>
    <col min="4605" max="4605" width="3.5703125" style="1" customWidth="1"/>
    <col min="4606" max="4853" width="9.140625" style="1"/>
    <col min="4854" max="4854" width="9.42578125" style="1" customWidth="1"/>
    <col min="4855" max="4855" width="33.42578125" style="1" customWidth="1"/>
    <col min="4856" max="4856" width="11" style="1" customWidth="1"/>
    <col min="4857" max="4857" width="21.140625" style="1" customWidth="1"/>
    <col min="4858" max="4858" width="7.5703125" style="1" customWidth="1"/>
    <col min="4859" max="4859" width="10" style="1" customWidth="1"/>
    <col min="4860" max="4860" width="8" style="1" customWidth="1"/>
    <col min="4861" max="4861" width="3.5703125" style="1" customWidth="1"/>
    <col min="4862" max="5109" width="9.140625" style="1"/>
    <col min="5110" max="5110" width="9.42578125" style="1" customWidth="1"/>
    <col min="5111" max="5111" width="33.42578125" style="1" customWidth="1"/>
    <col min="5112" max="5112" width="11" style="1" customWidth="1"/>
    <col min="5113" max="5113" width="21.140625" style="1" customWidth="1"/>
    <col min="5114" max="5114" width="7.5703125" style="1" customWidth="1"/>
    <col min="5115" max="5115" width="10" style="1" customWidth="1"/>
    <col min="5116" max="5116" width="8" style="1" customWidth="1"/>
    <col min="5117" max="5117" width="3.5703125" style="1" customWidth="1"/>
    <col min="5118" max="5365" width="9.140625" style="1"/>
    <col min="5366" max="5366" width="9.42578125" style="1" customWidth="1"/>
    <col min="5367" max="5367" width="33.42578125" style="1" customWidth="1"/>
    <col min="5368" max="5368" width="11" style="1" customWidth="1"/>
    <col min="5369" max="5369" width="21.140625" style="1" customWidth="1"/>
    <col min="5370" max="5370" width="7.5703125" style="1" customWidth="1"/>
    <col min="5371" max="5371" width="10" style="1" customWidth="1"/>
    <col min="5372" max="5372" width="8" style="1" customWidth="1"/>
    <col min="5373" max="5373" width="3.5703125" style="1" customWidth="1"/>
    <col min="5374" max="5621" width="9.140625" style="1"/>
    <col min="5622" max="5622" width="9.42578125" style="1" customWidth="1"/>
    <col min="5623" max="5623" width="33.42578125" style="1" customWidth="1"/>
    <col min="5624" max="5624" width="11" style="1" customWidth="1"/>
    <col min="5625" max="5625" width="21.140625" style="1" customWidth="1"/>
    <col min="5626" max="5626" width="7.5703125" style="1" customWidth="1"/>
    <col min="5627" max="5627" width="10" style="1" customWidth="1"/>
    <col min="5628" max="5628" width="8" style="1" customWidth="1"/>
    <col min="5629" max="5629" width="3.5703125" style="1" customWidth="1"/>
    <col min="5630" max="5877" width="9.140625" style="1"/>
    <col min="5878" max="5878" width="9.42578125" style="1" customWidth="1"/>
    <col min="5879" max="5879" width="33.42578125" style="1" customWidth="1"/>
    <col min="5880" max="5880" width="11" style="1" customWidth="1"/>
    <col min="5881" max="5881" width="21.140625" style="1" customWidth="1"/>
    <col min="5882" max="5882" width="7.5703125" style="1" customWidth="1"/>
    <col min="5883" max="5883" width="10" style="1" customWidth="1"/>
    <col min="5884" max="5884" width="8" style="1" customWidth="1"/>
    <col min="5885" max="5885" width="3.5703125" style="1" customWidth="1"/>
    <col min="5886" max="6133" width="9.140625" style="1"/>
    <col min="6134" max="6134" width="9.42578125" style="1" customWidth="1"/>
    <col min="6135" max="6135" width="33.42578125" style="1" customWidth="1"/>
    <col min="6136" max="6136" width="11" style="1" customWidth="1"/>
    <col min="6137" max="6137" width="21.140625" style="1" customWidth="1"/>
    <col min="6138" max="6138" width="7.5703125" style="1" customWidth="1"/>
    <col min="6139" max="6139" width="10" style="1" customWidth="1"/>
    <col min="6140" max="6140" width="8" style="1" customWidth="1"/>
    <col min="6141" max="6141" width="3.5703125" style="1" customWidth="1"/>
    <col min="6142" max="6389" width="9.140625" style="1"/>
    <col min="6390" max="6390" width="9.42578125" style="1" customWidth="1"/>
    <col min="6391" max="6391" width="33.42578125" style="1" customWidth="1"/>
    <col min="6392" max="6392" width="11" style="1" customWidth="1"/>
    <col min="6393" max="6393" width="21.140625" style="1" customWidth="1"/>
    <col min="6394" max="6394" width="7.5703125" style="1" customWidth="1"/>
    <col min="6395" max="6395" width="10" style="1" customWidth="1"/>
    <col min="6396" max="6396" width="8" style="1" customWidth="1"/>
    <col min="6397" max="6397" width="3.5703125" style="1" customWidth="1"/>
    <col min="6398" max="6645" width="9.140625" style="1"/>
    <col min="6646" max="6646" width="9.42578125" style="1" customWidth="1"/>
    <col min="6647" max="6647" width="33.42578125" style="1" customWidth="1"/>
    <col min="6648" max="6648" width="11" style="1" customWidth="1"/>
    <col min="6649" max="6649" width="21.140625" style="1" customWidth="1"/>
    <col min="6650" max="6650" width="7.5703125" style="1" customWidth="1"/>
    <col min="6651" max="6651" width="10" style="1" customWidth="1"/>
    <col min="6652" max="6652" width="8" style="1" customWidth="1"/>
    <col min="6653" max="6653" width="3.5703125" style="1" customWidth="1"/>
    <col min="6654" max="6901" width="9.140625" style="1"/>
    <col min="6902" max="6902" width="9.42578125" style="1" customWidth="1"/>
    <col min="6903" max="6903" width="33.42578125" style="1" customWidth="1"/>
    <col min="6904" max="6904" width="11" style="1" customWidth="1"/>
    <col min="6905" max="6905" width="21.140625" style="1" customWidth="1"/>
    <col min="6906" max="6906" width="7.5703125" style="1" customWidth="1"/>
    <col min="6907" max="6907" width="10" style="1" customWidth="1"/>
    <col min="6908" max="6908" width="8" style="1" customWidth="1"/>
    <col min="6909" max="6909" width="3.5703125" style="1" customWidth="1"/>
    <col min="6910" max="7157" width="9.140625" style="1"/>
    <col min="7158" max="7158" width="9.42578125" style="1" customWidth="1"/>
    <col min="7159" max="7159" width="33.42578125" style="1" customWidth="1"/>
    <col min="7160" max="7160" width="11" style="1" customWidth="1"/>
    <col min="7161" max="7161" width="21.140625" style="1" customWidth="1"/>
    <col min="7162" max="7162" width="7.5703125" style="1" customWidth="1"/>
    <col min="7163" max="7163" width="10" style="1" customWidth="1"/>
    <col min="7164" max="7164" width="8" style="1" customWidth="1"/>
    <col min="7165" max="7165" width="3.5703125" style="1" customWidth="1"/>
    <col min="7166" max="7413" width="9.140625" style="1"/>
    <col min="7414" max="7414" width="9.42578125" style="1" customWidth="1"/>
    <col min="7415" max="7415" width="33.42578125" style="1" customWidth="1"/>
    <col min="7416" max="7416" width="11" style="1" customWidth="1"/>
    <col min="7417" max="7417" width="21.140625" style="1" customWidth="1"/>
    <col min="7418" max="7418" width="7.5703125" style="1" customWidth="1"/>
    <col min="7419" max="7419" width="10" style="1" customWidth="1"/>
    <col min="7420" max="7420" width="8" style="1" customWidth="1"/>
    <col min="7421" max="7421" width="3.5703125" style="1" customWidth="1"/>
    <col min="7422" max="7669" width="9.140625" style="1"/>
    <col min="7670" max="7670" width="9.42578125" style="1" customWidth="1"/>
    <col min="7671" max="7671" width="33.42578125" style="1" customWidth="1"/>
    <col min="7672" max="7672" width="11" style="1" customWidth="1"/>
    <col min="7673" max="7673" width="21.140625" style="1" customWidth="1"/>
    <col min="7674" max="7674" width="7.5703125" style="1" customWidth="1"/>
    <col min="7675" max="7675" width="10" style="1" customWidth="1"/>
    <col min="7676" max="7676" width="8" style="1" customWidth="1"/>
    <col min="7677" max="7677" width="3.5703125" style="1" customWidth="1"/>
    <col min="7678" max="7925" width="9.140625" style="1"/>
    <col min="7926" max="7926" width="9.42578125" style="1" customWidth="1"/>
    <col min="7927" max="7927" width="33.42578125" style="1" customWidth="1"/>
    <col min="7928" max="7928" width="11" style="1" customWidth="1"/>
    <col min="7929" max="7929" width="21.140625" style="1" customWidth="1"/>
    <col min="7930" max="7930" width="7.5703125" style="1" customWidth="1"/>
    <col min="7931" max="7931" width="10" style="1" customWidth="1"/>
    <col min="7932" max="7932" width="8" style="1" customWidth="1"/>
    <col min="7933" max="7933" width="3.5703125" style="1" customWidth="1"/>
    <col min="7934" max="8181" width="9.140625" style="1"/>
    <col min="8182" max="8182" width="9.42578125" style="1" customWidth="1"/>
    <col min="8183" max="8183" width="33.42578125" style="1" customWidth="1"/>
    <col min="8184" max="8184" width="11" style="1" customWidth="1"/>
    <col min="8185" max="8185" width="21.140625" style="1" customWidth="1"/>
    <col min="8186" max="8186" width="7.5703125" style="1" customWidth="1"/>
    <col min="8187" max="8187" width="10" style="1" customWidth="1"/>
    <col min="8188" max="8188" width="8" style="1" customWidth="1"/>
    <col min="8189" max="8189" width="3.5703125" style="1" customWidth="1"/>
    <col min="8190" max="8437" width="9.140625" style="1"/>
    <col min="8438" max="8438" width="9.42578125" style="1" customWidth="1"/>
    <col min="8439" max="8439" width="33.42578125" style="1" customWidth="1"/>
    <col min="8440" max="8440" width="11" style="1" customWidth="1"/>
    <col min="8441" max="8441" width="21.140625" style="1" customWidth="1"/>
    <col min="8442" max="8442" width="7.5703125" style="1" customWidth="1"/>
    <col min="8443" max="8443" width="10" style="1" customWidth="1"/>
    <col min="8444" max="8444" width="8" style="1" customWidth="1"/>
    <col min="8445" max="8445" width="3.5703125" style="1" customWidth="1"/>
    <col min="8446" max="8693" width="9.140625" style="1"/>
    <col min="8694" max="8694" width="9.42578125" style="1" customWidth="1"/>
    <col min="8695" max="8695" width="33.42578125" style="1" customWidth="1"/>
    <col min="8696" max="8696" width="11" style="1" customWidth="1"/>
    <col min="8697" max="8697" width="21.140625" style="1" customWidth="1"/>
    <col min="8698" max="8698" width="7.5703125" style="1" customWidth="1"/>
    <col min="8699" max="8699" width="10" style="1" customWidth="1"/>
    <col min="8700" max="8700" width="8" style="1" customWidth="1"/>
    <col min="8701" max="8701" width="3.5703125" style="1" customWidth="1"/>
    <col min="8702" max="8949" width="9.140625" style="1"/>
    <col min="8950" max="8950" width="9.42578125" style="1" customWidth="1"/>
    <col min="8951" max="8951" width="33.42578125" style="1" customWidth="1"/>
    <col min="8952" max="8952" width="11" style="1" customWidth="1"/>
    <col min="8953" max="8953" width="21.140625" style="1" customWidth="1"/>
    <col min="8954" max="8954" width="7.5703125" style="1" customWidth="1"/>
    <col min="8955" max="8955" width="10" style="1" customWidth="1"/>
    <col min="8956" max="8956" width="8" style="1" customWidth="1"/>
    <col min="8957" max="8957" width="3.5703125" style="1" customWidth="1"/>
    <col min="8958" max="9205" width="9.140625" style="1"/>
    <col min="9206" max="9206" width="9.42578125" style="1" customWidth="1"/>
    <col min="9207" max="9207" width="33.42578125" style="1" customWidth="1"/>
    <col min="9208" max="9208" width="11" style="1" customWidth="1"/>
    <col min="9209" max="9209" width="21.140625" style="1" customWidth="1"/>
    <col min="9210" max="9210" width="7.5703125" style="1" customWidth="1"/>
    <col min="9211" max="9211" width="10" style="1" customWidth="1"/>
    <col min="9212" max="9212" width="8" style="1" customWidth="1"/>
    <col min="9213" max="9213" width="3.5703125" style="1" customWidth="1"/>
    <col min="9214" max="9461" width="9.140625" style="1"/>
    <col min="9462" max="9462" width="9.42578125" style="1" customWidth="1"/>
    <col min="9463" max="9463" width="33.42578125" style="1" customWidth="1"/>
    <col min="9464" max="9464" width="11" style="1" customWidth="1"/>
    <col min="9465" max="9465" width="21.140625" style="1" customWidth="1"/>
    <col min="9466" max="9466" width="7.5703125" style="1" customWidth="1"/>
    <col min="9467" max="9467" width="10" style="1" customWidth="1"/>
    <col min="9468" max="9468" width="8" style="1" customWidth="1"/>
    <col min="9469" max="9469" width="3.5703125" style="1" customWidth="1"/>
    <col min="9470" max="9717" width="9.140625" style="1"/>
    <col min="9718" max="9718" width="9.42578125" style="1" customWidth="1"/>
    <col min="9719" max="9719" width="33.42578125" style="1" customWidth="1"/>
    <col min="9720" max="9720" width="11" style="1" customWidth="1"/>
    <col min="9721" max="9721" width="21.140625" style="1" customWidth="1"/>
    <col min="9722" max="9722" width="7.5703125" style="1" customWidth="1"/>
    <col min="9723" max="9723" width="10" style="1" customWidth="1"/>
    <col min="9724" max="9724" width="8" style="1" customWidth="1"/>
    <col min="9725" max="9725" width="3.5703125" style="1" customWidth="1"/>
    <col min="9726" max="9973" width="9.140625" style="1"/>
    <col min="9974" max="9974" width="9.42578125" style="1" customWidth="1"/>
    <col min="9975" max="9975" width="33.42578125" style="1" customWidth="1"/>
    <col min="9976" max="9976" width="11" style="1" customWidth="1"/>
    <col min="9977" max="9977" width="21.140625" style="1" customWidth="1"/>
    <col min="9978" max="9978" width="7.5703125" style="1" customWidth="1"/>
    <col min="9979" max="9979" width="10" style="1" customWidth="1"/>
    <col min="9980" max="9980" width="8" style="1" customWidth="1"/>
    <col min="9981" max="9981" width="3.5703125" style="1" customWidth="1"/>
    <col min="9982" max="10229" width="9.140625" style="1"/>
    <col min="10230" max="10230" width="9.42578125" style="1" customWidth="1"/>
    <col min="10231" max="10231" width="33.42578125" style="1" customWidth="1"/>
    <col min="10232" max="10232" width="11" style="1" customWidth="1"/>
    <col min="10233" max="10233" width="21.140625" style="1" customWidth="1"/>
    <col min="10234" max="10234" width="7.5703125" style="1" customWidth="1"/>
    <col min="10235" max="10235" width="10" style="1" customWidth="1"/>
    <col min="10236" max="10236" width="8" style="1" customWidth="1"/>
    <col min="10237" max="10237" width="3.5703125" style="1" customWidth="1"/>
    <col min="10238" max="10485" width="9.140625" style="1"/>
    <col min="10486" max="10486" width="9.42578125" style="1" customWidth="1"/>
    <col min="10487" max="10487" width="33.42578125" style="1" customWidth="1"/>
    <col min="10488" max="10488" width="11" style="1" customWidth="1"/>
    <col min="10489" max="10489" width="21.140625" style="1" customWidth="1"/>
    <col min="10490" max="10490" width="7.5703125" style="1" customWidth="1"/>
    <col min="10491" max="10491" width="10" style="1" customWidth="1"/>
    <col min="10492" max="10492" width="8" style="1" customWidth="1"/>
    <col min="10493" max="10493" width="3.5703125" style="1" customWidth="1"/>
    <col min="10494" max="10741" width="9.140625" style="1"/>
    <col min="10742" max="10742" width="9.42578125" style="1" customWidth="1"/>
    <col min="10743" max="10743" width="33.42578125" style="1" customWidth="1"/>
    <col min="10744" max="10744" width="11" style="1" customWidth="1"/>
    <col min="10745" max="10745" width="21.140625" style="1" customWidth="1"/>
    <col min="10746" max="10746" width="7.5703125" style="1" customWidth="1"/>
    <col min="10747" max="10747" width="10" style="1" customWidth="1"/>
    <col min="10748" max="10748" width="8" style="1" customWidth="1"/>
    <col min="10749" max="10749" width="3.5703125" style="1" customWidth="1"/>
    <col min="10750" max="10997" width="9.140625" style="1"/>
    <col min="10998" max="10998" width="9.42578125" style="1" customWidth="1"/>
    <col min="10999" max="10999" width="33.42578125" style="1" customWidth="1"/>
    <col min="11000" max="11000" width="11" style="1" customWidth="1"/>
    <col min="11001" max="11001" width="21.140625" style="1" customWidth="1"/>
    <col min="11002" max="11002" width="7.5703125" style="1" customWidth="1"/>
    <col min="11003" max="11003" width="10" style="1" customWidth="1"/>
    <col min="11004" max="11004" width="8" style="1" customWidth="1"/>
    <col min="11005" max="11005" width="3.5703125" style="1" customWidth="1"/>
    <col min="11006" max="11253" width="9.140625" style="1"/>
    <col min="11254" max="11254" width="9.42578125" style="1" customWidth="1"/>
    <col min="11255" max="11255" width="33.42578125" style="1" customWidth="1"/>
    <col min="11256" max="11256" width="11" style="1" customWidth="1"/>
    <col min="11257" max="11257" width="21.140625" style="1" customWidth="1"/>
    <col min="11258" max="11258" width="7.5703125" style="1" customWidth="1"/>
    <col min="11259" max="11259" width="10" style="1" customWidth="1"/>
    <col min="11260" max="11260" width="8" style="1" customWidth="1"/>
    <col min="11261" max="11261" width="3.5703125" style="1" customWidth="1"/>
    <col min="11262" max="11509" width="9.140625" style="1"/>
    <col min="11510" max="11510" width="9.42578125" style="1" customWidth="1"/>
    <col min="11511" max="11511" width="33.42578125" style="1" customWidth="1"/>
    <col min="11512" max="11512" width="11" style="1" customWidth="1"/>
    <col min="11513" max="11513" width="21.140625" style="1" customWidth="1"/>
    <col min="11514" max="11514" width="7.5703125" style="1" customWidth="1"/>
    <col min="11515" max="11515" width="10" style="1" customWidth="1"/>
    <col min="11516" max="11516" width="8" style="1" customWidth="1"/>
    <col min="11517" max="11517" width="3.5703125" style="1" customWidth="1"/>
    <col min="11518" max="11765" width="9.140625" style="1"/>
    <col min="11766" max="11766" width="9.42578125" style="1" customWidth="1"/>
    <col min="11767" max="11767" width="33.42578125" style="1" customWidth="1"/>
    <col min="11768" max="11768" width="11" style="1" customWidth="1"/>
    <col min="11769" max="11769" width="21.140625" style="1" customWidth="1"/>
    <col min="11770" max="11770" width="7.5703125" style="1" customWidth="1"/>
    <col min="11771" max="11771" width="10" style="1" customWidth="1"/>
    <col min="11772" max="11772" width="8" style="1" customWidth="1"/>
    <col min="11773" max="11773" width="3.5703125" style="1" customWidth="1"/>
    <col min="11774" max="12021" width="9.140625" style="1"/>
    <col min="12022" max="12022" width="9.42578125" style="1" customWidth="1"/>
    <col min="12023" max="12023" width="33.42578125" style="1" customWidth="1"/>
    <col min="12024" max="12024" width="11" style="1" customWidth="1"/>
    <col min="12025" max="12025" width="21.140625" style="1" customWidth="1"/>
    <col min="12026" max="12026" width="7.5703125" style="1" customWidth="1"/>
    <col min="12027" max="12027" width="10" style="1" customWidth="1"/>
    <col min="12028" max="12028" width="8" style="1" customWidth="1"/>
    <col min="12029" max="12029" width="3.5703125" style="1" customWidth="1"/>
    <col min="12030" max="12277" width="9.140625" style="1"/>
    <col min="12278" max="12278" width="9.42578125" style="1" customWidth="1"/>
    <col min="12279" max="12279" width="33.42578125" style="1" customWidth="1"/>
    <col min="12280" max="12280" width="11" style="1" customWidth="1"/>
    <col min="12281" max="12281" width="21.140625" style="1" customWidth="1"/>
    <col min="12282" max="12282" width="7.5703125" style="1" customWidth="1"/>
    <col min="12283" max="12283" width="10" style="1" customWidth="1"/>
    <col min="12284" max="12284" width="8" style="1" customWidth="1"/>
    <col min="12285" max="12285" width="3.5703125" style="1" customWidth="1"/>
    <col min="12286" max="12533" width="9.140625" style="1"/>
    <col min="12534" max="12534" width="9.42578125" style="1" customWidth="1"/>
    <col min="12535" max="12535" width="33.42578125" style="1" customWidth="1"/>
    <col min="12536" max="12536" width="11" style="1" customWidth="1"/>
    <col min="12537" max="12537" width="21.140625" style="1" customWidth="1"/>
    <col min="12538" max="12538" width="7.5703125" style="1" customWidth="1"/>
    <col min="12539" max="12539" width="10" style="1" customWidth="1"/>
    <col min="12540" max="12540" width="8" style="1" customWidth="1"/>
    <col min="12541" max="12541" width="3.5703125" style="1" customWidth="1"/>
    <col min="12542" max="12789" width="9.140625" style="1"/>
    <col min="12790" max="12790" width="9.42578125" style="1" customWidth="1"/>
    <col min="12791" max="12791" width="33.42578125" style="1" customWidth="1"/>
    <col min="12792" max="12792" width="11" style="1" customWidth="1"/>
    <col min="12793" max="12793" width="21.140625" style="1" customWidth="1"/>
    <col min="12794" max="12794" width="7.5703125" style="1" customWidth="1"/>
    <col min="12795" max="12795" width="10" style="1" customWidth="1"/>
    <col min="12796" max="12796" width="8" style="1" customWidth="1"/>
    <col min="12797" max="12797" width="3.5703125" style="1" customWidth="1"/>
    <col min="12798" max="13045" width="9.140625" style="1"/>
    <col min="13046" max="13046" width="9.42578125" style="1" customWidth="1"/>
    <col min="13047" max="13047" width="33.42578125" style="1" customWidth="1"/>
    <col min="13048" max="13048" width="11" style="1" customWidth="1"/>
    <col min="13049" max="13049" width="21.140625" style="1" customWidth="1"/>
    <col min="13050" max="13050" width="7.5703125" style="1" customWidth="1"/>
    <col min="13051" max="13051" width="10" style="1" customWidth="1"/>
    <col min="13052" max="13052" width="8" style="1" customWidth="1"/>
    <col min="13053" max="13053" width="3.5703125" style="1" customWidth="1"/>
    <col min="13054" max="13301" width="9.140625" style="1"/>
    <col min="13302" max="13302" width="9.42578125" style="1" customWidth="1"/>
    <col min="13303" max="13303" width="33.42578125" style="1" customWidth="1"/>
    <col min="13304" max="13304" width="11" style="1" customWidth="1"/>
    <col min="13305" max="13305" width="21.140625" style="1" customWidth="1"/>
    <col min="13306" max="13306" width="7.5703125" style="1" customWidth="1"/>
    <col min="13307" max="13307" width="10" style="1" customWidth="1"/>
    <col min="13308" max="13308" width="8" style="1" customWidth="1"/>
    <col min="13309" max="13309" width="3.5703125" style="1" customWidth="1"/>
    <col min="13310" max="13557" width="9.140625" style="1"/>
    <col min="13558" max="13558" width="9.42578125" style="1" customWidth="1"/>
    <col min="13559" max="13559" width="33.42578125" style="1" customWidth="1"/>
    <col min="13560" max="13560" width="11" style="1" customWidth="1"/>
    <col min="13561" max="13561" width="21.140625" style="1" customWidth="1"/>
    <col min="13562" max="13562" width="7.5703125" style="1" customWidth="1"/>
    <col min="13563" max="13563" width="10" style="1" customWidth="1"/>
    <col min="13564" max="13564" width="8" style="1" customWidth="1"/>
    <col min="13565" max="13565" width="3.5703125" style="1" customWidth="1"/>
    <col min="13566" max="13813" width="9.140625" style="1"/>
    <col min="13814" max="13814" width="9.42578125" style="1" customWidth="1"/>
    <col min="13815" max="13815" width="33.42578125" style="1" customWidth="1"/>
    <col min="13816" max="13816" width="11" style="1" customWidth="1"/>
    <col min="13817" max="13817" width="21.140625" style="1" customWidth="1"/>
    <col min="13818" max="13818" width="7.5703125" style="1" customWidth="1"/>
    <col min="13819" max="13819" width="10" style="1" customWidth="1"/>
    <col min="13820" max="13820" width="8" style="1" customWidth="1"/>
    <col min="13821" max="13821" width="3.5703125" style="1" customWidth="1"/>
    <col min="13822" max="14069" width="9.140625" style="1"/>
    <col min="14070" max="14070" width="9.42578125" style="1" customWidth="1"/>
    <col min="14071" max="14071" width="33.42578125" style="1" customWidth="1"/>
    <col min="14072" max="14072" width="11" style="1" customWidth="1"/>
    <col min="14073" max="14073" width="21.140625" style="1" customWidth="1"/>
    <col min="14074" max="14074" width="7.5703125" style="1" customWidth="1"/>
    <col min="14075" max="14075" width="10" style="1" customWidth="1"/>
    <col min="14076" max="14076" width="8" style="1" customWidth="1"/>
    <col min="14077" max="14077" width="3.5703125" style="1" customWidth="1"/>
    <col min="14078" max="14325" width="9.140625" style="1"/>
    <col min="14326" max="14326" width="9.42578125" style="1" customWidth="1"/>
    <col min="14327" max="14327" width="33.42578125" style="1" customWidth="1"/>
    <col min="14328" max="14328" width="11" style="1" customWidth="1"/>
    <col min="14329" max="14329" width="21.140625" style="1" customWidth="1"/>
    <col min="14330" max="14330" width="7.5703125" style="1" customWidth="1"/>
    <col min="14331" max="14331" width="10" style="1" customWidth="1"/>
    <col min="14332" max="14332" width="8" style="1" customWidth="1"/>
    <col min="14333" max="14333" width="3.5703125" style="1" customWidth="1"/>
    <col min="14334" max="14581" width="9.140625" style="1"/>
    <col min="14582" max="14582" width="9.42578125" style="1" customWidth="1"/>
    <col min="14583" max="14583" width="33.42578125" style="1" customWidth="1"/>
    <col min="14584" max="14584" width="11" style="1" customWidth="1"/>
    <col min="14585" max="14585" width="21.140625" style="1" customWidth="1"/>
    <col min="14586" max="14586" width="7.5703125" style="1" customWidth="1"/>
    <col min="14587" max="14587" width="10" style="1" customWidth="1"/>
    <col min="14588" max="14588" width="8" style="1" customWidth="1"/>
    <col min="14589" max="14589" width="3.5703125" style="1" customWidth="1"/>
    <col min="14590" max="14837" width="9.140625" style="1"/>
    <col min="14838" max="14838" width="9.42578125" style="1" customWidth="1"/>
    <col min="14839" max="14839" width="33.42578125" style="1" customWidth="1"/>
    <col min="14840" max="14840" width="11" style="1" customWidth="1"/>
    <col min="14841" max="14841" width="21.140625" style="1" customWidth="1"/>
    <col min="14842" max="14842" width="7.5703125" style="1" customWidth="1"/>
    <col min="14843" max="14843" width="10" style="1" customWidth="1"/>
    <col min="14844" max="14844" width="8" style="1" customWidth="1"/>
    <col min="14845" max="14845" width="3.5703125" style="1" customWidth="1"/>
    <col min="14846" max="15093" width="9.140625" style="1"/>
    <col min="15094" max="15094" width="9.42578125" style="1" customWidth="1"/>
    <col min="15095" max="15095" width="33.42578125" style="1" customWidth="1"/>
    <col min="15096" max="15096" width="11" style="1" customWidth="1"/>
    <col min="15097" max="15097" width="21.140625" style="1" customWidth="1"/>
    <col min="15098" max="15098" width="7.5703125" style="1" customWidth="1"/>
    <col min="15099" max="15099" width="10" style="1" customWidth="1"/>
    <col min="15100" max="15100" width="8" style="1" customWidth="1"/>
    <col min="15101" max="15101" width="3.5703125" style="1" customWidth="1"/>
    <col min="15102" max="15349" width="9.140625" style="1"/>
    <col min="15350" max="15350" width="9.42578125" style="1" customWidth="1"/>
    <col min="15351" max="15351" width="33.42578125" style="1" customWidth="1"/>
    <col min="15352" max="15352" width="11" style="1" customWidth="1"/>
    <col min="15353" max="15353" width="21.140625" style="1" customWidth="1"/>
    <col min="15354" max="15354" width="7.5703125" style="1" customWidth="1"/>
    <col min="15355" max="15355" width="10" style="1" customWidth="1"/>
    <col min="15356" max="15356" width="8" style="1" customWidth="1"/>
    <col min="15357" max="15357" width="3.5703125" style="1" customWidth="1"/>
    <col min="15358" max="15605" width="9.140625" style="1"/>
    <col min="15606" max="15606" width="9.42578125" style="1" customWidth="1"/>
    <col min="15607" max="15607" width="33.42578125" style="1" customWidth="1"/>
    <col min="15608" max="15608" width="11" style="1" customWidth="1"/>
    <col min="15609" max="15609" width="21.140625" style="1" customWidth="1"/>
    <col min="15610" max="15610" width="7.5703125" style="1" customWidth="1"/>
    <col min="15611" max="15611" width="10" style="1" customWidth="1"/>
    <col min="15612" max="15612" width="8" style="1" customWidth="1"/>
    <col min="15613" max="15613" width="3.5703125" style="1" customWidth="1"/>
    <col min="15614" max="15861" width="9.140625" style="1"/>
    <col min="15862" max="15862" width="9.42578125" style="1" customWidth="1"/>
    <col min="15863" max="15863" width="33.42578125" style="1" customWidth="1"/>
    <col min="15864" max="15864" width="11" style="1" customWidth="1"/>
    <col min="15865" max="15865" width="21.140625" style="1" customWidth="1"/>
    <col min="15866" max="15866" width="7.5703125" style="1" customWidth="1"/>
    <col min="15867" max="15867" width="10" style="1" customWidth="1"/>
    <col min="15868" max="15868" width="8" style="1" customWidth="1"/>
    <col min="15869" max="15869" width="3.5703125" style="1" customWidth="1"/>
    <col min="15870" max="16117" width="9.140625" style="1"/>
    <col min="16118" max="16118" width="9.42578125" style="1" customWidth="1"/>
    <col min="16119" max="16119" width="33.42578125" style="1" customWidth="1"/>
    <col min="16120" max="16120" width="11" style="1" customWidth="1"/>
    <col min="16121" max="16121" width="21.140625" style="1" customWidth="1"/>
    <col min="16122" max="16122" width="7.5703125" style="1" customWidth="1"/>
    <col min="16123" max="16123" width="10" style="1" customWidth="1"/>
    <col min="16124" max="16124" width="8" style="1" customWidth="1"/>
    <col min="16125" max="16125" width="3.5703125" style="1" customWidth="1"/>
    <col min="16126" max="16384" width="9.140625" style="1"/>
  </cols>
  <sheetData>
    <row r="1" spans="1:15" ht="15">
      <c r="A1" s="26" t="s">
        <v>630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5">
      <c r="A2" s="26" t="s">
        <v>631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">
      <c r="A3" s="26" t="s">
        <v>635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7.25">
      <c r="A4" s="24" t="s">
        <v>634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1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17.25">
      <c r="A6" s="24" t="s">
        <v>632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ht="15.75" thickBot="1">
      <c r="A8" s="28" t="s">
        <v>633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ht="16.5" customHeight="1" thickBot="1">
      <c r="A9" s="30" t="s">
        <v>112</v>
      </c>
      <c r="B9" s="9"/>
      <c r="C9" s="33" t="s">
        <v>113</v>
      </c>
      <c r="D9" s="34"/>
      <c r="E9" s="35"/>
      <c r="F9" s="33" t="s">
        <v>636</v>
      </c>
      <c r="G9" s="34"/>
      <c r="H9" s="34"/>
      <c r="I9" s="34"/>
      <c r="J9" s="34"/>
      <c r="K9" s="34"/>
      <c r="L9" s="34"/>
      <c r="M9" s="35"/>
      <c r="N9" s="36" t="s">
        <v>114</v>
      </c>
      <c r="O9" s="37"/>
    </row>
    <row r="10" spans="1:15" ht="19.5" customHeight="1" thickBot="1">
      <c r="A10" s="31"/>
      <c r="B10" s="36" t="s">
        <v>115</v>
      </c>
      <c r="C10" s="44"/>
      <c r="D10" s="40" t="s">
        <v>0</v>
      </c>
      <c r="E10" s="40" t="s">
        <v>116</v>
      </c>
      <c r="F10" s="42" t="s">
        <v>117</v>
      </c>
      <c r="G10" s="43"/>
      <c r="H10" s="42" t="s">
        <v>118</v>
      </c>
      <c r="I10" s="43"/>
      <c r="J10" s="42" t="s">
        <v>119</v>
      </c>
      <c r="K10" s="43"/>
      <c r="L10" s="42" t="s">
        <v>120</v>
      </c>
      <c r="M10" s="43"/>
      <c r="N10" s="38"/>
      <c r="O10" s="39"/>
    </row>
    <row r="11" spans="1:15" ht="13.5" customHeight="1" thickBot="1">
      <c r="A11" s="32"/>
      <c r="B11" s="38"/>
      <c r="C11" s="45"/>
      <c r="D11" s="41"/>
      <c r="E11" s="41"/>
      <c r="F11" s="6" t="s">
        <v>121</v>
      </c>
      <c r="G11" s="6" t="s">
        <v>122</v>
      </c>
      <c r="H11" s="6" t="s">
        <v>121</v>
      </c>
      <c r="I11" s="6" t="s">
        <v>122</v>
      </c>
      <c r="J11" s="6" t="s">
        <v>121</v>
      </c>
      <c r="K11" s="6" t="s">
        <v>122</v>
      </c>
      <c r="L11" s="6" t="s">
        <v>121</v>
      </c>
      <c r="M11" s="6" t="s">
        <v>122</v>
      </c>
      <c r="N11" s="6" t="s">
        <v>121</v>
      </c>
      <c r="O11" s="6" t="s">
        <v>122</v>
      </c>
    </row>
    <row r="12" spans="1:15" ht="14.25" thickBot="1">
      <c r="A12" s="7">
        <v>1</v>
      </c>
      <c r="B12" s="7"/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  <c r="K12" s="8">
        <v>10</v>
      </c>
      <c r="L12" s="8">
        <v>11</v>
      </c>
      <c r="M12" s="8">
        <v>12</v>
      </c>
      <c r="N12" s="8">
        <v>13</v>
      </c>
      <c r="O12" s="8">
        <v>14</v>
      </c>
    </row>
    <row r="13" spans="1:15" ht="51" customHeight="1">
      <c r="A13" s="5">
        <v>1</v>
      </c>
      <c r="B13" s="17" t="s">
        <v>393</v>
      </c>
      <c r="C13" s="10" t="s">
        <v>123</v>
      </c>
      <c r="D13" s="10" t="s">
        <v>1</v>
      </c>
      <c r="E13" s="2"/>
      <c r="F13" s="3">
        <f>N13*40%</f>
        <v>48</v>
      </c>
      <c r="G13" s="3"/>
      <c r="H13" s="3">
        <f>N13*20%</f>
        <v>24</v>
      </c>
      <c r="I13" s="3"/>
      <c r="J13" s="3">
        <f>N13*20%</f>
        <v>24</v>
      </c>
      <c r="K13" s="3"/>
      <c r="L13" s="3">
        <f>N13*20%</f>
        <v>24</v>
      </c>
      <c r="M13" s="3"/>
      <c r="N13" s="12">
        <v>120</v>
      </c>
      <c r="O13" s="3"/>
    </row>
    <row r="14" spans="1:15" ht="13.5" customHeight="1">
      <c r="A14" s="16">
        <f>A13+1</f>
        <v>2</v>
      </c>
      <c r="B14" s="18" t="s">
        <v>2</v>
      </c>
      <c r="C14" s="10" t="s">
        <v>124</v>
      </c>
      <c r="D14" s="10" t="s">
        <v>3</v>
      </c>
      <c r="E14" s="2"/>
      <c r="F14" s="3">
        <f t="shared" ref="F14:F77" si="0">N14*40%</f>
        <v>6</v>
      </c>
      <c r="G14" s="3"/>
      <c r="H14" s="3">
        <f t="shared" ref="H14:H77" si="1">N14*20%</f>
        <v>3</v>
      </c>
      <c r="I14" s="3"/>
      <c r="J14" s="3">
        <f t="shared" ref="J14:J77" si="2">N14*20%</f>
        <v>3</v>
      </c>
      <c r="K14" s="3"/>
      <c r="L14" s="3">
        <f t="shared" ref="L14:L77" si="3">N14*20%</f>
        <v>3</v>
      </c>
      <c r="M14" s="3"/>
      <c r="N14" s="12">
        <v>15</v>
      </c>
      <c r="O14" s="3"/>
    </row>
    <row r="15" spans="1:15">
      <c r="A15" s="16">
        <f t="shared" ref="A15:A78" si="4">A14+1</f>
        <v>3</v>
      </c>
      <c r="B15" s="18" t="s">
        <v>4</v>
      </c>
      <c r="C15" s="10" t="s">
        <v>125</v>
      </c>
      <c r="D15" s="10" t="s">
        <v>5</v>
      </c>
      <c r="E15" s="2"/>
      <c r="F15" s="3">
        <f t="shared" si="0"/>
        <v>680</v>
      </c>
      <c r="G15" s="3"/>
      <c r="H15" s="3">
        <f t="shared" si="1"/>
        <v>340</v>
      </c>
      <c r="I15" s="3"/>
      <c r="J15" s="3">
        <f t="shared" si="2"/>
        <v>340</v>
      </c>
      <c r="K15" s="3"/>
      <c r="L15" s="3">
        <f t="shared" si="3"/>
        <v>340</v>
      </c>
      <c r="M15" s="3"/>
      <c r="N15" s="12">
        <v>1700</v>
      </c>
      <c r="O15" s="3"/>
    </row>
    <row r="16" spans="1:15" ht="13.5" customHeight="1">
      <c r="A16" s="16">
        <f t="shared" si="4"/>
        <v>4</v>
      </c>
      <c r="B16" s="18" t="s">
        <v>394</v>
      </c>
      <c r="C16" s="10" t="s">
        <v>126</v>
      </c>
      <c r="D16" s="10" t="s">
        <v>6</v>
      </c>
      <c r="E16" s="2"/>
      <c r="F16" s="3">
        <f t="shared" si="0"/>
        <v>560</v>
      </c>
      <c r="G16" s="3"/>
      <c r="H16" s="3">
        <f t="shared" si="1"/>
        <v>280</v>
      </c>
      <c r="I16" s="3"/>
      <c r="J16" s="3">
        <f t="shared" si="2"/>
        <v>280</v>
      </c>
      <c r="K16" s="3"/>
      <c r="L16" s="3">
        <f t="shared" si="3"/>
        <v>280</v>
      </c>
      <c r="M16" s="3"/>
      <c r="N16" s="12">
        <v>1400</v>
      </c>
      <c r="O16" s="3"/>
    </row>
    <row r="17" spans="1:15" ht="13.5" customHeight="1">
      <c r="A17" s="16">
        <f t="shared" si="4"/>
        <v>5</v>
      </c>
      <c r="B17" s="18" t="s">
        <v>395</v>
      </c>
      <c r="C17" s="10" t="s">
        <v>127</v>
      </c>
      <c r="D17" s="10" t="s">
        <v>6</v>
      </c>
      <c r="E17" s="2"/>
      <c r="F17" s="3">
        <f t="shared" si="0"/>
        <v>24</v>
      </c>
      <c r="G17" s="3"/>
      <c r="H17" s="3">
        <f t="shared" si="1"/>
        <v>12</v>
      </c>
      <c r="I17" s="3"/>
      <c r="J17" s="3">
        <f t="shared" si="2"/>
        <v>12</v>
      </c>
      <c r="K17" s="3"/>
      <c r="L17" s="3">
        <f t="shared" si="3"/>
        <v>12</v>
      </c>
      <c r="M17" s="3"/>
      <c r="N17" s="12">
        <v>60</v>
      </c>
      <c r="O17" s="3"/>
    </row>
    <row r="18" spans="1:15">
      <c r="A18" s="16">
        <f t="shared" si="4"/>
        <v>6</v>
      </c>
      <c r="B18" s="18" t="s">
        <v>7</v>
      </c>
      <c r="C18" s="10" t="s">
        <v>128</v>
      </c>
      <c r="D18" s="10" t="s">
        <v>8</v>
      </c>
      <c r="E18" s="2"/>
      <c r="F18" s="3">
        <f t="shared" si="0"/>
        <v>40</v>
      </c>
      <c r="G18" s="3"/>
      <c r="H18" s="3">
        <f t="shared" si="1"/>
        <v>20</v>
      </c>
      <c r="I18" s="3"/>
      <c r="J18" s="3">
        <f t="shared" si="2"/>
        <v>20</v>
      </c>
      <c r="K18" s="3"/>
      <c r="L18" s="3">
        <f t="shared" si="3"/>
        <v>20</v>
      </c>
      <c r="M18" s="3"/>
      <c r="N18" s="12">
        <v>100</v>
      </c>
      <c r="O18" s="3"/>
    </row>
    <row r="19" spans="1:15" ht="13.5" customHeight="1">
      <c r="A19" s="16">
        <f t="shared" si="4"/>
        <v>7</v>
      </c>
      <c r="B19" s="18" t="s">
        <v>7</v>
      </c>
      <c r="C19" s="10" t="s">
        <v>129</v>
      </c>
      <c r="D19" s="10" t="s">
        <v>8</v>
      </c>
      <c r="E19" s="2"/>
      <c r="F19" s="3">
        <f t="shared" si="0"/>
        <v>40</v>
      </c>
      <c r="G19" s="3"/>
      <c r="H19" s="3">
        <f t="shared" si="1"/>
        <v>20</v>
      </c>
      <c r="I19" s="3"/>
      <c r="J19" s="3">
        <f t="shared" si="2"/>
        <v>20</v>
      </c>
      <c r="K19" s="3"/>
      <c r="L19" s="3">
        <f t="shared" si="3"/>
        <v>20</v>
      </c>
      <c r="M19" s="3"/>
      <c r="N19" s="12">
        <v>100</v>
      </c>
      <c r="O19" s="3"/>
    </row>
    <row r="20" spans="1:15" ht="13.5" customHeight="1">
      <c r="A20" s="16">
        <f t="shared" si="4"/>
        <v>8</v>
      </c>
      <c r="B20" s="18" t="s">
        <v>396</v>
      </c>
      <c r="C20" s="10" t="s">
        <v>130</v>
      </c>
      <c r="D20" s="10" t="s">
        <v>9</v>
      </c>
      <c r="E20" s="2"/>
      <c r="F20" s="3">
        <f t="shared" si="0"/>
        <v>40</v>
      </c>
      <c r="G20" s="3"/>
      <c r="H20" s="3">
        <f t="shared" si="1"/>
        <v>20</v>
      </c>
      <c r="I20" s="3"/>
      <c r="J20" s="3">
        <f t="shared" si="2"/>
        <v>20</v>
      </c>
      <c r="K20" s="3"/>
      <c r="L20" s="3">
        <f t="shared" si="3"/>
        <v>20</v>
      </c>
      <c r="M20" s="3"/>
      <c r="N20" s="12">
        <v>100</v>
      </c>
      <c r="O20" s="3"/>
    </row>
    <row r="21" spans="1:15" ht="27" customHeight="1">
      <c r="A21" s="16">
        <f t="shared" si="4"/>
        <v>9</v>
      </c>
      <c r="B21" s="18" t="s">
        <v>397</v>
      </c>
      <c r="C21" s="10" t="s">
        <v>131</v>
      </c>
      <c r="D21" s="10" t="s">
        <v>10</v>
      </c>
      <c r="E21" s="2"/>
      <c r="F21" s="3">
        <f t="shared" si="0"/>
        <v>124</v>
      </c>
      <c r="G21" s="3"/>
      <c r="H21" s="3">
        <f t="shared" si="1"/>
        <v>62</v>
      </c>
      <c r="I21" s="3"/>
      <c r="J21" s="3">
        <f t="shared" si="2"/>
        <v>62</v>
      </c>
      <c r="K21" s="3"/>
      <c r="L21" s="3">
        <f t="shared" si="3"/>
        <v>62</v>
      </c>
      <c r="M21" s="3"/>
      <c r="N21" s="12">
        <v>310</v>
      </c>
      <c r="O21" s="3"/>
    </row>
    <row r="22" spans="1:15" ht="25.5" customHeight="1">
      <c r="A22" s="16">
        <f t="shared" si="4"/>
        <v>10</v>
      </c>
      <c r="B22" s="18" t="s">
        <v>398</v>
      </c>
      <c r="C22" s="10" t="s">
        <v>132</v>
      </c>
      <c r="D22" s="10" t="s">
        <v>11</v>
      </c>
      <c r="E22" s="2"/>
      <c r="F22" s="3">
        <f t="shared" si="0"/>
        <v>4</v>
      </c>
      <c r="G22" s="3"/>
      <c r="H22" s="3">
        <f t="shared" si="1"/>
        <v>2</v>
      </c>
      <c r="I22" s="3"/>
      <c r="J22" s="3">
        <f t="shared" si="2"/>
        <v>2</v>
      </c>
      <c r="K22" s="3"/>
      <c r="L22" s="3">
        <f t="shared" si="3"/>
        <v>2</v>
      </c>
      <c r="M22" s="3"/>
      <c r="N22" s="12">
        <v>10</v>
      </c>
      <c r="O22" s="3"/>
    </row>
    <row r="23" spans="1:15" ht="25.5">
      <c r="A23" s="16">
        <f t="shared" si="4"/>
        <v>11</v>
      </c>
      <c r="B23" s="18" t="s">
        <v>399</v>
      </c>
      <c r="C23" s="10" t="s">
        <v>133</v>
      </c>
      <c r="D23" s="10" t="s">
        <v>9</v>
      </c>
      <c r="E23" s="2"/>
      <c r="F23" s="3">
        <f t="shared" si="0"/>
        <v>720</v>
      </c>
      <c r="G23" s="3"/>
      <c r="H23" s="3">
        <f t="shared" si="1"/>
        <v>360</v>
      </c>
      <c r="I23" s="3"/>
      <c r="J23" s="3">
        <f t="shared" si="2"/>
        <v>360</v>
      </c>
      <c r="K23" s="3"/>
      <c r="L23" s="3">
        <f t="shared" si="3"/>
        <v>360</v>
      </c>
      <c r="M23" s="3"/>
      <c r="N23" s="12">
        <v>1800</v>
      </c>
      <c r="O23" s="3"/>
    </row>
    <row r="24" spans="1:15" ht="25.5">
      <c r="A24" s="16">
        <f t="shared" si="4"/>
        <v>12</v>
      </c>
      <c r="B24" s="18" t="s">
        <v>400</v>
      </c>
      <c r="C24" s="10" t="s">
        <v>134</v>
      </c>
      <c r="D24" s="10" t="s">
        <v>1</v>
      </c>
      <c r="E24" s="2"/>
      <c r="F24" s="3">
        <f t="shared" si="0"/>
        <v>120</v>
      </c>
      <c r="G24" s="3"/>
      <c r="H24" s="3">
        <f t="shared" si="1"/>
        <v>60</v>
      </c>
      <c r="I24" s="3"/>
      <c r="J24" s="3">
        <f t="shared" si="2"/>
        <v>60</v>
      </c>
      <c r="K24" s="3"/>
      <c r="L24" s="3">
        <f t="shared" si="3"/>
        <v>60</v>
      </c>
      <c r="M24" s="3"/>
      <c r="N24" s="12">
        <v>300</v>
      </c>
      <c r="O24" s="3"/>
    </row>
    <row r="25" spans="1:15" ht="25.5" customHeight="1">
      <c r="A25" s="16">
        <f t="shared" si="4"/>
        <v>13</v>
      </c>
      <c r="B25" s="18" t="s">
        <v>401</v>
      </c>
      <c r="C25" s="10" t="s">
        <v>135</v>
      </c>
      <c r="D25" s="10" t="s">
        <v>1</v>
      </c>
      <c r="E25" s="2"/>
      <c r="F25" s="3">
        <f t="shared" si="0"/>
        <v>12</v>
      </c>
      <c r="G25" s="3"/>
      <c r="H25" s="3">
        <f t="shared" si="1"/>
        <v>6</v>
      </c>
      <c r="I25" s="3"/>
      <c r="J25" s="3">
        <f t="shared" si="2"/>
        <v>6</v>
      </c>
      <c r="K25" s="3"/>
      <c r="L25" s="3">
        <f t="shared" si="3"/>
        <v>6</v>
      </c>
      <c r="M25" s="3"/>
      <c r="N25" s="12">
        <v>30</v>
      </c>
      <c r="O25" s="3"/>
    </row>
    <row r="26" spans="1:15" ht="20.25" customHeight="1">
      <c r="A26" s="16">
        <f t="shared" si="4"/>
        <v>14</v>
      </c>
      <c r="B26" s="18" t="s">
        <v>402</v>
      </c>
      <c r="C26" s="10" t="s">
        <v>628</v>
      </c>
      <c r="D26" s="10" t="s">
        <v>9</v>
      </c>
      <c r="E26" s="2"/>
      <c r="F26" s="3">
        <f t="shared" si="0"/>
        <v>168</v>
      </c>
      <c r="G26" s="3"/>
      <c r="H26" s="3">
        <f t="shared" si="1"/>
        <v>84</v>
      </c>
      <c r="I26" s="3"/>
      <c r="J26" s="3">
        <f t="shared" si="2"/>
        <v>84</v>
      </c>
      <c r="K26" s="3"/>
      <c r="L26" s="3">
        <f t="shared" si="3"/>
        <v>84</v>
      </c>
      <c r="M26" s="3"/>
      <c r="N26" s="12">
        <v>420</v>
      </c>
      <c r="O26" s="3"/>
    </row>
    <row r="27" spans="1:15" s="4" customFormat="1" ht="25.5">
      <c r="A27" s="16">
        <f t="shared" si="4"/>
        <v>15</v>
      </c>
      <c r="B27" s="18" t="s">
        <v>403</v>
      </c>
      <c r="C27" s="10" t="s">
        <v>136</v>
      </c>
      <c r="D27" s="10" t="s">
        <v>1</v>
      </c>
      <c r="E27" s="2"/>
      <c r="F27" s="3">
        <f t="shared" si="0"/>
        <v>16</v>
      </c>
      <c r="G27" s="3"/>
      <c r="H27" s="3">
        <f t="shared" si="1"/>
        <v>8</v>
      </c>
      <c r="I27" s="3"/>
      <c r="J27" s="3">
        <f t="shared" si="2"/>
        <v>8</v>
      </c>
      <c r="K27" s="3"/>
      <c r="L27" s="3">
        <f t="shared" si="3"/>
        <v>8</v>
      </c>
      <c r="M27" s="3"/>
      <c r="N27" s="12">
        <v>40</v>
      </c>
      <c r="O27" s="3"/>
    </row>
    <row r="28" spans="1:15" s="4" customFormat="1">
      <c r="A28" s="16">
        <f t="shared" si="4"/>
        <v>16</v>
      </c>
      <c r="B28" s="18" t="s">
        <v>404</v>
      </c>
      <c r="C28" s="10" t="s">
        <v>629</v>
      </c>
      <c r="D28" s="10" t="s">
        <v>9</v>
      </c>
      <c r="E28" s="2"/>
      <c r="F28" s="3">
        <f t="shared" si="0"/>
        <v>1236</v>
      </c>
      <c r="G28" s="3"/>
      <c r="H28" s="3">
        <f t="shared" si="1"/>
        <v>618</v>
      </c>
      <c r="I28" s="3"/>
      <c r="J28" s="3">
        <f t="shared" si="2"/>
        <v>618</v>
      </c>
      <c r="K28" s="3"/>
      <c r="L28" s="3">
        <f t="shared" si="3"/>
        <v>618</v>
      </c>
      <c r="M28" s="3"/>
      <c r="N28" s="12">
        <v>3090</v>
      </c>
      <c r="O28" s="3"/>
    </row>
    <row r="29" spans="1:15" s="4" customFormat="1" ht="25.5">
      <c r="A29" s="16">
        <f t="shared" si="4"/>
        <v>17</v>
      </c>
      <c r="B29" s="18" t="s">
        <v>405</v>
      </c>
      <c r="C29" s="10" t="s">
        <v>137</v>
      </c>
      <c r="D29" s="10" t="s">
        <v>9</v>
      </c>
      <c r="E29" s="2"/>
      <c r="F29" s="3">
        <f t="shared" si="0"/>
        <v>1236</v>
      </c>
      <c r="G29" s="3"/>
      <c r="H29" s="3">
        <f t="shared" si="1"/>
        <v>618</v>
      </c>
      <c r="I29" s="3"/>
      <c r="J29" s="3">
        <f t="shared" si="2"/>
        <v>618</v>
      </c>
      <c r="K29" s="3"/>
      <c r="L29" s="3">
        <f t="shared" si="3"/>
        <v>618</v>
      </c>
      <c r="M29" s="3"/>
      <c r="N29" s="12">
        <v>3090</v>
      </c>
      <c r="O29" s="3"/>
    </row>
    <row r="30" spans="1:15" s="4" customFormat="1" ht="25.5" customHeight="1">
      <c r="A30" s="16">
        <f t="shared" si="4"/>
        <v>18</v>
      </c>
      <c r="B30" s="18" t="s">
        <v>406</v>
      </c>
      <c r="C30" s="10" t="s">
        <v>138</v>
      </c>
      <c r="D30" s="10" t="s">
        <v>12</v>
      </c>
      <c r="E30" s="2"/>
      <c r="F30" s="3">
        <f t="shared" si="0"/>
        <v>24</v>
      </c>
      <c r="G30" s="3"/>
      <c r="H30" s="3">
        <f t="shared" si="1"/>
        <v>12</v>
      </c>
      <c r="I30" s="3"/>
      <c r="J30" s="3">
        <f t="shared" si="2"/>
        <v>12</v>
      </c>
      <c r="K30" s="3"/>
      <c r="L30" s="3">
        <f t="shared" si="3"/>
        <v>12</v>
      </c>
      <c r="M30" s="3"/>
      <c r="N30" s="12">
        <v>60</v>
      </c>
      <c r="O30" s="3"/>
    </row>
    <row r="31" spans="1:15" s="4" customFormat="1" ht="51" customHeight="1">
      <c r="A31" s="16">
        <f t="shared" si="4"/>
        <v>19</v>
      </c>
      <c r="B31" s="18" t="s">
        <v>407</v>
      </c>
      <c r="C31" s="10" t="s">
        <v>139</v>
      </c>
      <c r="D31" s="10" t="s">
        <v>13</v>
      </c>
      <c r="E31" s="2"/>
      <c r="F31" s="3">
        <f t="shared" si="0"/>
        <v>120</v>
      </c>
      <c r="G31" s="3"/>
      <c r="H31" s="3">
        <f t="shared" si="1"/>
        <v>60</v>
      </c>
      <c r="I31" s="3"/>
      <c r="J31" s="3">
        <f t="shared" si="2"/>
        <v>60</v>
      </c>
      <c r="K31" s="3"/>
      <c r="L31" s="3">
        <f t="shared" si="3"/>
        <v>60</v>
      </c>
      <c r="M31" s="3"/>
      <c r="N31" s="12">
        <v>300</v>
      </c>
      <c r="O31" s="3"/>
    </row>
    <row r="32" spans="1:15" s="4" customFormat="1" ht="38.25">
      <c r="A32" s="16">
        <f t="shared" si="4"/>
        <v>20</v>
      </c>
      <c r="B32" s="18" t="s">
        <v>408</v>
      </c>
      <c r="C32" s="10" t="s">
        <v>140</v>
      </c>
      <c r="D32" s="10" t="s">
        <v>12</v>
      </c>
      <c r="E32" s="2"/>
      <c r="F32" s="3">
        <f t="shared" si="0"/>
        <v>40</v>
      </c>
      <c r="G32" s="3"/>
      <c r="H32" s="3">
        <f t="shared" si="1"/>
        <v>20</v>
      </c>
      <c r="I32" s="3"/>
      <c r="J32" s="3">
        <f t="shared" si="2"/>
        <v>20</v>
      </c>
      <c r="K32" s="3"/>
      <c r="L32" s="3">
        <f t="shared" si="3"/>
        <v>20</v>
      </c>
      <c r="M32" s="3"/>
      <c r="N32" s="12">
        <v>100</v>
      </c>
      <c r="O32" s="3"/>
    </row>
    <row r="33" spans="1:15" s="4" customFormat="1" ht="38.25" customHeight="1">
      <c r="A33" s="16">
        <f t="shared" si="4"/>
        <v>21</v>
      </c>
      <c r="B33" s="18" t="s">
        <v>409</v>
      </c>
      <c r="C33" s="10" t="s">
        <v>141</v>
      </c>
      <c r="D33" s="10" t="s">
        <v>13</v>
      </c>
      <c r="E33" s="2"/>
      <c r="F33" s="3">
        <f t="shared" si="0"/>
        <v>40</v>
      </c>
      <c r="G33" s="3"/>
      <c r="H33" s="3">
        <f t="shared" si="1"/>
        <v>20</v>
      </c>
      <c r="I33" s="3"/>
      <c r="J33" s="3">
        <f t="shared" si="2"/>
        <v>20</v>
      </c>
      <c r="K33" s="3"/>
      <c r="L33" s="3">
        <f t="shared" si="3"/>
        <v>20</v>
      </c>
      <c r="M33" s="3"/>
      <c r="N33" s="12">
        <v>100</v>
      </c>
      <c r="O33" s="3"/>
    </row>
    <row r="34" spans="1:15" s="4" customFormat="1" ht="25.5">
      <c r="A34" s="16">
        <f t="shared" si="4"/>
        <v>22</v>
      </c>
      <c r="B34" s="18" t="s">
        <v>410</v>
      </c>
      <c r="C34" s="10" t="s">
        <v>142</v>
      </c>
      <c r="D34" s="10" t="s">
        <v>14</v>
      </c>
      <c r="E34" s="2"/>
      <c r="F34" s="3">
        <f t="shared" si="0"/>
        <v>2400</v>
      </c>
      <c r="G34" s="3"/>
      <c r="H34" s="3">
        <f t="shared" si="1"/>
        <v>1200</v>
      </c>
      <c r="I34" s="3"/>
      <c r="J34" s="3">
        <f t="shared" si="2"/>
        <v>1200</v>
      </c>
      <c r="K34" s="3"/>
      <c r="L34" s="3">
        <f t="shared" si="3"/>
        <v>1200</v>
      </c>
      <c r="M34" s="3"/>
      <c r="N34" s="12">
        <v>6000</v>
      </c>
      <c r="O34" s="3"/>
    </row>
    <row r="35" spans="1:15" s="4" customFormat="1">
      <c r="A35" s="16">
        <f t="shared" si="4"/>
        <v>23</v>
      </c>
      <c r="B35" s="18" t="s">
        <v>15</v>
      </c>
      <c r="C35" s="10"/>
      <c r="D35" s="10"/>
      <c r="E35" s="2"/>
      <c r="F35" s="3">
        <f t="shared" si="0"/>
        <v>24</v>
      </c>
      <c r="G35" s="3"/>
      <c r="H35" s="3">
        <f t="shared" si="1"/>
        <v>12</v>
      </c>
      <c r="I35" s="3"/>
      <c r="J35" s="3">
        <f t="shared" si="2"/>
        <v>12</v>
      </c>
      <c r="K35" s="3"/>
      <c r="L35" s="3">
        <f t="shared" si="3"/>
        <v>12</v>
      </c>
      <c r="M35" s="3"/>
      <c r="N35" s="12">
        <v>60</v>
      </c>
      <c r="O35" s="3"/>
    </row>
    <row r="36" spans="1:15" s="4" customFormat="1" ht="38.25">
      <c r="A36" s="16">
        <f t="shared" si="4"/>
        <v>24</v>
      </c>
      <c r="B36" s="18" t="s">
        <v>411</v>
      </c>
      <c r="C36" s="10" t="s">
        <v>143</v>
      </c>
      <c r="D36" s="10" t="s">
        <v>1</v>
      </c>
      <c r="E36" s="2"/>
      <c r="F36" s="3">
        <f t="shared" si="0"/>
        <v>68</v>
      </c>
      <c r="G36" s="3"/>
      <c r="H36" s="3">
        <f t="shared" si="1"/>
        <v>34</v>
      </c>
      <c r="I36" s="3"/>
      <c r="J36" s="3">
        <f t="shared" si="2"/>
        <v>34</v>
      </c>
      <c r="K36" s="3"/>
      <c r="L36" s="3">
        <f t="shared" si="3"/>
        <v>34</v>
      </c>
      <c r="M36" s="3"/>
      <c r="N36" s="12">
        <v>170</v>
      </c>
      <c r="O36" s="3"/>
    </row>
    <row r="37" spans="1:15" s="4" customFormat="1" ht="25.5" customHeight="1">
      <c r="A37" s="16">
        <f t="shared" si="4"/>
        <v>25</v>
      </c>
      <c r="B37" s="18" t="s">
        <v>16</v>
      </c>
      <c r="C37" s="10" t="s">
        <v>144</v>
      </c>
      <c r="D37" s="10" t="s">
        <v>17</v>
      </c>
      <c r="E37" s="2"/>
      <c r="F37" s="3">
        <f t="shared" si="0"/>
        <v>36</v>
      </c>
      <c r="G37" s="3"/>
      <c r="H37" s="3">
        <f t="shared" si="1"/>
        <v>18</v>
      </c>
      <c r="I37" s="3"/>
      <c r="J37" s="3">
        <f t="shared" si="2"/>
        <v>18</v>
      </c>
      <c r="K37" s="3"/>
      <c r="L37" s="3">
        <f t="shared" si="3"/>
        <v>18</v>
      </c>
      <c r="M37" s="3"/>
      <c r="N37" s="12">
        <v>90</v>
      </c>
      <c r="O37" s="3"/>
    </row>
    <row r="38" spans="1:15" s="4" customFormat="1" ht="38.25">
      <c r="A38" s="16">
        <f t="shared" si="4"/>
        <v>26</v>
      </c>
      <c r="B38" s="18" t="s">
        <v>412</v>
      </c>
      <c r="C38" s="10" t="s">
        <v>145</v>
      </c>
      <c r="D38" s="10" t="s">
        <v>18</v>
      </c>
      <c r="E38" s="2"/>
      <c r="F38" s="3">
        <f t="shared" si="0"/>
        <v>800</v>
      </c>
      <c r="G38" s="3"/>
      <c r="H38" s="3">
        <f t="shared" si="1"/>
        <v>400</v>
      </c>
      <c r="I38" s="3"/>
      <c r="J38" s="3">
        <f t="shared" si="2"/>
        <v>400</v>
      </c>
      <c r="K38" s="3"/>
      <c r="L38" s="3">
        <f t="shared" si="3"/>
        <v>400</v>
      </c>
      <c r="M38" s="3"/>
      <c r="N38" s="12">
        <v>2000</v>
      </c>
      <c r="O38" s="3"/>
    </row>
    <row r="39" spans="1:15" s="4" customFormat="1" ht="38.25">
      <c r="A39" s="16">
        <f t="shared" si="4"/>
        <v>27</v>
      </c>
      <c r="B39" s="18" t="s">
        <v>413</v>
      </c>
      <c r="C39" s="10" t="s">
        <v>146</v>
      </c>
      <c r="D39" s="10" t="s">
        <v>18</v>
      </c>
      <c r="E39" s="2"/>
      <c r="F39" s="3">
        <f t="shared" si="0"/>
        <v>240</v>
      </c>
      <c r="G39" s="3"/>
      <c r="H39" s="3">
        <f t="shared" si="1"/>
        <v>120</v>
      </c>
      <c r="I39" s="3"/>
      <c r="J39" s="3">
        <f t="shared" si="2"/>
        <v>120</v>
      </c>
      <c r="K39" s="3"/>
      <c r="L39" s="3">
        <f t="shared" si="3"/>
        <v>120</v>
      </c>
      <c r="M39" s="3"/>
      <c r="N39" s="12">
        <v>600</v>
      </c>
      <c r="O39" s="3"/>
    </row>
    <row r="40" spans="1:15" s="4" customFormat="1" ht="25.5">
      <c r="A40" s="16">
        <f t="shared" si="4"/>
        <v>28</v>
      </c>
      <c r="B40" s="18" t="s">
        <v>414</v>
      </c>
      <c r="C40" s="10" t="s">
        <v>147</v>
      </c>
      <c r="D40" s="10" t="s">
        <v>9</v>
      </c>
      <c r="E40" s="2"/>
      <c r="F40" s="3">
        <f t="shared" si="0"/>
        <v>168</v>
      </c>
      <c r="G40" s="3"/>
      <c r="H40" s="3">
        <f t="shared" si="1"/>
        <v>84</v>
      </c>
      <c r="I40" s="3"/>
      <c r="J40" s="3">
        <f t="shared" si="2"/>
        <v>84</v>
      </c>
      <c r="K40" s="3"/>
      <c r="L40" s="3">
        <f t="shared" si="3"/>
        <v>84</v>
      </c>
      <c r="M40" s="3"/>
      <c r="N40" s="12">
        <v>420</v>
      </c>
      <c r="O40" s="3"/>
    </row>
    <row r="41" spans="1:15" s="4" customFormat="1" ht="25.5">
      <c r="A41" s="16">
        <f t="shared" si="4"/>
        <v>29</v>
      </c>
      <c r="B41" s="18" t="s">
        <v>415</v>
      </c>
      <c r="C41" s="10" t="s">
        <v>148</v>
      </c>
      <c r="D41" s="10" t="s">
        <v>9</v>
      </c>
      <c r="E41" s="2"/>
      <c r="F41" s="3">
        <f t="shared" si="0"/>
        <v>168</v>
      </c>
      <c r="G41" s="3"/>
      <c r="H41" s="3">
        <f t="shared" si="1"/>
        <v>84</v>
      </c>
      <c r="I41" s="3"/>
      <c r="J41" s="3">
        <f t="shared" si="2"/>
        <v>84</v>
      </c>
      <c r="K41" s="3"/>
      <c r="L41" s="3">
        <f t="shared" si="3"/>
        <v>84</v>
      </c>
      <c r="M41" s="3"/>
      <c r="N41" s="12">
        <v>420</v>
      </c>
      <c r="O41" s="3"/>
    </row>
    <row r="42" spans="1:15" s="4" customFormat="1" ht="12.75" customHeight="1">
      <c r="A42" s="16">
        <f t="shared" si="4"/>
        <v>30</v>
      </c>
      <c r="B42" s="18" t="s">
        <v>19</v>
      </c>
      <c r="C42" s="10" t="s">
        <v>149</v>
      </c>
      <c r="D42" s="10" t="s">
        <v>9</v>
      </c>
      <c r="E42" s="2"/>
      <c r="F42" s="3">
        <f t="shared" si="0"/>
        <v>240</v>
      </c>
      <c r="G42" s="3"/>
      <c r="H42" s="3">
        <f t="shared" si="1"/>
        <v>120</v>
      </c>
      <c r="I42" s="3"/>
      <c r="J42" s="3">
        <f t="shared" si="2"/>
        <v>120</v>
      </c>
      <c r="K42" s="3"/>
      <c r="L42" s="3">
        <f t="shared" si="3"/>
        <v>120</v>
      </c>
      <c r="M42" s="3"/>
      <c r="N42" s="12">
        <v>600</v>
      </c>
      <c r="O42" s="3"/>
    </row>
    <row r="43" spans="1:15" s="4" customFormat="1" ht="25.5">
      <c r="A43" s="16">
        <f t="shared" si="4"/>
        <v>31</v>
      </c>
      <c r="B43" s="18" t="s">
        <v>416</v>
      </c>
      <c r="C43" s="10" t="s">
        <v>150</v>
      </c>
      <c r="D43" s="10" t="s">
        <v>1</v>
      </c>
      <c r="E43" s="2"/>
      <c r="F43" s="3">
        <f t="shared" si="0"/>
        <v>672</v>
      </c>
      <c r="G43" s="3"/>
      <c r="H43" s="3">
        <f t="shared" si="1"/>
        <v>336</v>
      </c>
      <c r="I43" s="3"/>
      <c r="J43" s="3">
        <f t="shared" si="2"/>
        <v>336</v>
      </c>
      <c r="K43" s="3"/>
      <c r="L43" s="3">
        <f t="shared" si="3"/>
        <v>336</v>
      </c>
      <c r="M43" s="3"/>
      <c r="N43" s="12">
        <v>1680</v>
      </c>
      <c r="O43" s="3"/>
    </row>
    <row r="44" spans="1:15" s="4" customFormat="1" ht="25.5">
      <c r="A44" s="16">
        <f t="shared" si="4"/>
        <v>32</v>
      </c>
      <c r="B44" s="18" t="s">
        <v>417</v>
      </c>
      <c r="C44" s="10" t="s">
        <v>151</v>
      </c>
      <c r="D44" s="10" t="s">
        <v>1</v>
      </c>
      <c r="E44" s="2"/>
      <c r="F44" s="3">
        <f t="shared" si="0"/>
        <v>168</v>
      </c>
      <c r="G44" s="3"/>
      <c r="H44" s="3">
        <f t="shared" si="1"/>
        <v>84</v>
      </c>
      <c r="I44" s="3"/>
      <c r="J44" s="3">
        <f t="shared" si="2"/>
        <v>84</v>
      </c>
      <c r="K44" s="3"/>
      <c r="L44" s="3">
        <f t="shared" si="3"/>
        <v>84</v>
      </c>
      <c r="M44" s="3"/>
      <c r="N44" s="12">
        <v>420</v>
      </c>
      <c r="O44" s="3"/>
    </row>
    <row r="45" spans="1:15" s="4" customFormat="1" ht="38.25" customHeight="1">
      <c r="A45" s="16">
        <f t="shared" si="4"/>
        <v>33</v>
      </c>
      <c r="B45" s="18" t="s">
        <v>418</v>
      </c>
      <c r="C45" s="10" t="s">
        <v>152</v>
      </c>
      <c r="D45" s="10" t="s">
        <v>20</v>
      </c>
      <c r="E45" s="2"/>
      <c r="F45" s="3">
        <f t="shared" si="0"/>
        <v>50</v>
      </c>
      <c r="G45" s="3"/>
      <c r="H45" s="3">
        <f t="shared" si="1"/>
        <v>25</v>
      </c>
      <c r="I45" s="3"/>
      <c r="J45" s="3">
        <f t="shared" si="2"/>
        <v>25</v>
      </c>
      <c r="K45" s="3"/>
      <c r="L45" s="3">
        <f t="shared" si="3"/>
        <v>25</v>
      </c>
      <c r="M45" s="3"/>
      <c r="N45" s="12">
        <v>125</v>
      </c>
      <c r="O45" s="3"/>
    </row>
    <row r="46" spans="1:15" s="4" customFormat="1" ht="25.5">
      <c r="A46" s="16">
        <f t="shared" si="4"/>
        <v>34</v>
      </c>
      <c r="B46" s="18" t="s">
        <v>419</v>
      </c>
      <c r="C46" s="10" t="s">
        <v>153</v>
      </c>
      <c r="D46" s="10" t="s">
        <v>9</v>
      </c>
      <c r="E46" s="2"/>
      <c r="F46" s="3">
        <f t="shared" si="0"/>
        <v>60</v>
      </c>
      <c r="G46" s="3"/>
      <c r="H46" s="3">
        <f t="shared" si="1"/>
        <v>30</v>
      </c>
      <c r="I46" s="3"/>
      <c r="J46" s="3">
        <f t="shared" si="2"/>
        <v>30</v>
      </c>
      <c r="K46" s="3"/>
      <c r="L46" s="3">
        <f t="shared" si="3"/>
        <v>30</v>
      </c>
      <c r="M46" s="3"/>
      <c r="N46" s="12">
        <v>150</v>
      </c>
      <c r="O46" s="3"/>
    </row>
    <row r="47" spans="1:15" s="4" customFormat="1" ht="25.5">
      <c r="A47" s="16">
        <f t="shared" si="4"/>
        <v>35</v>
      </c>
      <c r="B47" s="18" t="s">
        <v>420</v>
      </c>
      <c r="C47" s="10" t="s">
        <v>154</v>
      </c>
      <c r="D47" s="10" t="s">
        <v>9</v>
      </c>
      <c r="E47" s="2"/>
      <c r="F47" s="3">
        <f t="shared" si="0"/>
        <v>120</v>
      </c>
      <c r="G47" s="3"/>
      <c r="H47" s="3">
        <f t="shared" si="1"/>
        <v>60</v>
      </c>
      <c r="I47" s="3"/>
      <c r="J47" s="3">
        <f t="shared" si="2"/>
        <v>60</v>
      </c>
      <c r="K47" s="3"/>
      <c r="L47" s="3">
        <f t="shared" si="3"/>
        <v>60</v>
      </c>
      <c r="M47" s="3"/>
      <c r="N47" s="12">
        <v>300</v>
      </c>
      <c r="O47" s="3"/>
    </row>
    <row r="48" spans="1:15" s="4" customFormat="1" ht="25.5">
      <c r="A48" s="16">
        <f t="shared" si="4"/>
        <v>36</v>
      </c>
      <c r="B48" s="18" t="s">
        <v>421</v>
      </c>
      <c r="C48" s="10" t="s">
        <v>155</v>
      </c>
      <c r="D48" s="10" t="s">
        <v>21</v>
      </c>
      <c r="E48" s="2"/>
      <c r="F48" s="3">
        <f t="shared" si="0"/>
        <v>240</v>
      </c>
      <c r="G48" s="3"/>
      <c r="H48" s="3">
        <f t="shared" si="1"/>
        <v>120</v>
      </c>
      <c r="I48" s="3"/>
      <c r="J48" s="3">
        <f t="shared" si="2"/>
        <v>120</v>
      </c>
      <c r="K48" s="3"/>
      <c r="L48" s="3">
        <f t="shared" si="3"/>
        <v>120</v>
      </c>
      <c r="M48" s="3"/>
      <c r="N48" s="12">
        <v>600</v>
      </c>
      <c r="O48" s="3"/>
    </row>
    <row r="49" spans="1:15" s="4" customFormat="1" ht="25.5">
      <c r="A49" s="16">
        <f t="shared" si="4"/>
        <v>37</v>
      </c>
      <c r="B49" s="18" t="s">
        <v>422</v>
      </c>
      <c r="C49" s="10" t="s">
        <v>156</v>
      </c>
      <c r="D49" s="10" t="s">
        <v>1</v>
      </c>
      <c r="E49" s="2"/>
      <c r="F49" s="3">
        <f t="shared" si="0"/>
        <v>10</v>
      </c>
      <c r="G49" s="3"/>
      <c r="H49" s="3">
        <f t="shared" si="1"/>
        <v>5</v>
      </c>
      <c r="I49" s="3"/>
      <c r="J49" s="3">
        <f t="shared" si="2"/>
        <v>5</v>
      </c>
      <c r="K49" s="3"/>
      <c r="L49" s="3">
        <f t="shared" si="3"/>
        <v>5</v>
      </c>
      <c r="M49" s="3"/>
      <c r="N49" s="12">
        <v>25</v>
      </c>
      <c r="O49" s="3"/>
    </row>
    <row r="50" spans="1:15" s="4" customFormat="1" ht="25.5">
      <c r="A50" s="16">
        <f t="shared" si="4"/>
        <v>38</v>
      </c>
      <c r="B50" s="18" t="s">
        <v>423</v>
      </c>
      <c r="C50" s="10" t="s">
        <v>157</v>
      </c>
      <c r="D50" s="10" t="s">
        <v>22</v>
      </c>
      <c r="E50" s="2"/>
      <c r="F50" s="3">
        <f t="shared" si="0"/>
        <v>8</v>
      </c>
      <c r="G50" s="3"/>
      <c r="H50" s="3">
        <f t="shared" si="1"/>
        <v>4</v>
      </c>
      <c r="I50" s="3"/>
      <c r="J50" s="3">
        <f t="shared" si="2"/>
        <v>4</v>
      </c>
      <c r="K50" s="3"/>
      <c r="L50" s="3">
        <f t="shared" si="3"/>
        <v>4</v>
      </c>
      <c r="M50" s="3"/>
      <c r="N50" s="12">
        <v>20</v>
      </c>
      <c r="O50" s="3"/>
    </row>
    <row r="51" spans="1:15" s="4" customFormat="1" ht="42.75" customHeight="1">
      <c r="A51" s="16">
        <f t="shared" si="4"/>
        <v>39</v>
      </c>
      <c r="B51" s="18" t="s">
        <v>424</v>
      </c>
      <c r="C51" s="10" t="s">
        <v>158</v>
      </c>
      <c r="D51" s="10" t="s">
        <v>23</v>
      </c>
      <c r="E51" s="2"/>
      <c r="F51" s="3">
        <f t="shared" si="0"/>
        <v>40</v>
      </c>
      <c r="G51" s="3"/>
      <c r="H51" s="3">
        <f t="shared" si="1"/>
        <v>20</v>
      </c>
      <c r="I51" s="3"/>
      <c r="J51" s="3">
        <f t="shared" si="2"/>
        <v>20</v>
      </c>
      <c r="K51" s="3"/>
      <c r="L51" s="3">
        <f t="shared" si="3"/>
        <v>20</v>
      </c>
      <c r="M51" s="3"/>
      <c r="N51" s="12">
        <v>100</v>
      </c>
      <c r="O51" s="3"/>
    </row>
    <row r="52" spans="1:15" s="4" customFormat="1" ht="25.5">
      <c r="A52" s="16">
        <f t="shared" si="4"/>
        <v>40</v>
      </c>
      <c r="B52" s="18" t="s">
        <v>425</v>
      </c>
      <c r="C52" s="10" t="s">
        <v>159</v>
      </c>
      <c r="D52" s="10" t="s">
        <v>9</v>
      </c>
      <c r="E52" s="2"/>
      <c r="F52" s="3">
        <f t="shared" si="0"/>
        <v>192</v>
      </c>
      <c r="G52" s="3"/>
      <c r="H52" s="3">
        <f t="shared" si="1"/>
        <v>96</v>
      </c>
      <c r="I52" s="3"/>
      <c r="J52" s="3">
        <f t="shared" si="2"/>
        <v>96</v>
      </c>
      <c r="K52" s="3"/>
      <c r="L52" s="3">
        <f t="shared" si="3"/>
        <v>96</v>
      </c>
      <c r="M52" s="3"/>
      <c r="N52" s="12">
        <v>480</v>
      </c>
      <c r="O52" s="3"/>
    </row>
    <row r="53" spans="1:15" s="4" customFormat="1" ht="25.5">
      <c r="A53" s="16">
        <f t="shared" si="4"/>
        <v>41</v>
      </c>
      <c r="B53" s="18" t="s">
        <v>426</v>
      </c>
      <c r="C53" s="10" t="s">
        <v>160</v>
      </c>
      <c r="D53" s="10" t="s">
        <v>3</v>
      </c>
      <c r="E53" s="2"/>
      <c r="F53" s="3">
        <f t="shared" si="0"/>
        <v>16</v>
      </c>
      <c r="G53" s="3"/>
      <c r="H53" s="3">
        <f t="shared" si="1"/>
        <v>8</v>
      </c>
      <c r="I53" s="3"/>
      <c r="J53" s="3">
        <f t="shared" si="2"/>
        <v>8</v>
      </c>
      <c r="K53" s="3"/>
      <c r="L53" s="3">
        <f t="shared" si="3"/>
        <v>8</v>
      </c>
      <c r="M53" s="3"/>
      <c r="N53" s="12">
        <v>40</v>
      </c>
      <c r="O53" s="3"/>
    </row>
    <row r="54" spans="1:15" s="4" customFormat="1" ht="25.5" customHeight="1">
      <c r="A54" s="16">
        <f t="shared" si="4"/>
        <v>42</v>
      </c>
      <c r="B54" s="18" t="s">
        <v>427</v>
      </c>
      <c r="C54" s="10" t="s">
        <v>161</v>
      </c>
      <c r="D54" s="10" t="s">
        <v>24</v>
      </c>
      <c r="E54" s="2"/>
      <c r="F54" s="3">
        <f t="shared" si="0"/>
        <v>8.8000000000000007</v>
      </c>
      <c r="G54" s="3"/>
      <c r="H54" s="3">
        <f t="shared" si="1"/>
        <v>4.4000000000000004</v>
      </c>
      <c r="I54" s="3"/>
      <c r="J54" s="3">
        <f t="shared" si="2"/>
        <v>4.4000000000000004</v>
      </c>
      <c r="K54" s="3"/>
      <c r="L54" s="3">
        <f t="shared" si="3"/>
        <v>4.4000000000000004</v>
      </c>
      <c r="M54" s="3"/>
      <c r="N54" s="12">
        <v>22</v>
      </c>
      <c r="O54" s="3"/>
    </row>
    <row r="55" spans="1:15" s="4" customFormat="1">
      <c r="A55" s="16">
        <f t="shared" si="4"/>
        <v>43</v>
      </c>
      <c r="B55" s="18" t="s">
        <v>25</v>
      </c>
      <c r="C55" s="10" t="s">
        <v>162</v>
      </c>
      <c r="D55" s="10" t="s">
        <v>5</v>
      </c>
      <c r="E55" s="2"/>
      <c r="F55" s="3">
        <f t="shared" si="0"/>
        <v>12</v>
      </c>
      <c r="G55" s="3"/>
      <c r="H55" s="3">
        <f t="shared" si="1"/>
        <v>6</v>
      </c>
      <c r="I55" s="3"/>
      <c r="J55" s="3">
        <f t="shared" si="2"/>
        <v>6</v>
      </c>
      <c r="K55" s="3"/>
      <c r="L55" s="3">
        <f t="shared" si="3"/>
        <v>6</v>
      </c>
      <c r="M55" s="3"/>
      <c r="N55" s="12">
        <v>30</v>
      </c>
      <c r="O55" s="3"/>
    </row>
    <row r="56" spans="1:15" s="4" customFormat="1" ht="25.5" customHeight="1">
      <c r="A56" s="16">
        <f t="shared" si="4"/>
        <v>44</v>
      </c>
      <c r="B56" s="18" t="s">
        <v>428</v>
      </c>
      <c r="C56" s="10" t="s">
        <v>163</v>
      </c>
      <c r="D56" s="10" t="s">
        <v>3</v>
      </c>
      <c r="E56" s="2"/>
      <c r="F56" s="3">
        <f t="shared" si="0"/>
        <v>76</v>
      </c>
      <c r="G56" s="3"/>
      <c r="H56" s="3">
        <f t="shared" si="1"/>
        <v>38</v>
      </c>
      <c r="I56" s="3"/>
      <c r="J56" s="3">
        <f t="shared" si="2"/>
        <v>38</v>
      </c>
      <c r="K56" s="3"/>
      <c r="L56" s="3">
        <f t="shared" si="3"/>
        <v>38</v>
      </c>
      <c r="M56" s="3"/>
      <c r="N56" s="12">
        <v>190</v>
      </c>
      <c r="O56" s="3"/>
    </row>
    <row r="57" spans="1:15" s="4" customFormat="1" ht="25.5" customHeight="1">
      <c r="A57" s="16">
        <f t="shared" si="4"/>
        <v>45</v>
      </c>
      <c r="B57" s="18" t="s">
        <v>429</v>
      </c>
      <c r="C57" s="10" t="s">
        <v>164</v>
      </c>
      <c r="D57" s="10" t="s">
        <v>3</v>
      </c>
      <c r="E57" s="2"/>
      <c r="F57" s="3">
        <f t="shared" si="0"/>
        <v>4</v>
      </c>
      <c r="G57" s="3"/>
      <c r="H57" s="3">
        <f t="shared" si="1"/>
        <v>2</v>
      </c>
      <c r="I57" s="3"/>
      <c r="J57" s="3">
        <f t="shared" si="2"/>
        <v>2</v>
      </c>
      <c r="K57" s="3"/>
      <c r="L57" s="3">
        <f t="shared" si="3"/>
        <v>2</v>
      </c>
      <c r="M57" s="3"/>
      <c r="N57" s="12">
        <v>10</v>
      </c>
      <c r="O57" s="3"/>
    </row>
    <row r="58" spans="1:15" s="4" customFormat="1" ht="25.5">
      <c r="A58" s="16">
        <f t="shared" si="4"/>
        <v>46</v>
      </c>
      <c r="B58" s="18" t="s">
        <v>26</v>
      </c>
      <c r="C58" s="10" t="s">
        <v>165</v>
      </c>
      <c r="D58" s="10" t="s">
        <v>27</v>
      </c>
      <c r="E58" s="2"/>
      <c r="F58" s="3">
        <f t="shared" si="0"/>
        <v>40</v>
      </c>
      <c r="G58" s="3"/>
      <c r="H58" s="3">
        <f t="shared" si="1"/>
        <v>20</v>
      </c>
      <c r="I58" s="3"/>
      <c r="J58" s="3">
        <f t="shared" si="2"/>
        <v>20</v>
      </c>
      <c r="K58" s="3"/>
      <c r="L58" s="3">
        <f t="shared" si="3"/>
        <v>20</v>
      </c>
      <c r="M58" s="3"/>
      <c r="N58" s="12">
        <v>100</v>
      </c>
      <c r="O58" s="3"/>
    </row>
    <row r="59" spans="1:15" s="4" customFormat="1" ht="25.5">
      <c r="A59" s="16">
        <f t="shared" si="4"/>
        <v>47</v>
      </c>
      <c r="B59" s="18" t="s">
        <v>430</v>
      </c>
      <c r="C59" s="10" t="s">
        <v>166</v>
      </c>
      <c r="D59" s="10" t="s">
        <v>9</v>
      </c>
      <c r="E59" s="2"/>
      <c r="F59" s="3">
        <f t="shared" si="0"/>
        <v>400</v>
      </c>
      <c r="G59" s="3"/>
      <c r="H59" s="3">
        <f t="shared" si="1"/>
        <v>200</v>
      </c>
      <c r="I59" s="3"/>
      <c r="J59" s="3">
        <f t="shared" si="2"/>
        <v>200</v>
      </c>
      <c r="K59" s="3"/>
      <c r="L59" s="3">
        <f t="shared" si="3"/>
        <v>200</v>
      </c>
      <c r="M59" s="3"/>
      <c r="N59" s="12">
        <v>1000</v>
      </c>
      <c r="O59" s="3"/>
    </row>
    <row r="60" spans="1:15" s="4" customFormat="1" ht="25.5">
      <c r="A60" s="16">
        <f t="shared" si="4"/>
        <v>48</v>
      </c>
      <c r="B60" s="18" t="s">
        <v>431</v>
      </c>
      <c r="C60" s="10" t="s">
        <v>167</v>
      </c>
      <c r="D60" s="10" t="s">
        <v>9</v>
      </c>
      <c r="E60" s="2"/>
      <c r="F60" s="3">
        <f t="shared" si="0"/>
        <v>320</v>
      </c>
      <c r="G60" s="3"/>
      <c r="H60" s="3">
        <f t="shared" si="1"/>
        <v>160</v>
      </c>
      <c r="I60" s="3"/>
      <c r="J60" s="3">
        <f t="shared" si="2"/>
        <v>160</v>
      </c>
      <c r="K60" s="3"/>
      <c r="L60" s="3">
        <f t="shared" si="3"/>
        <v>160</v>
      </c>
      <c r="M60" s="3"/>
      <c r="N60" s="12">
        <v>800</v>
      </c>
      <c r="O60" s="3"/>
    </row>
    <row r="61" spans="1:15" s="4" customFormat="1" ht="25.5">
      <c r="A61" s="16">
        <f t="shared" si="4"/>
        <v>49</v>
      </c>
      <c r="B61" s="18" t="s">
        <v>432</v>
      </c>
      <c r="C61" s="10" t="s">
        <v>168</v>
      </c>
      <c r="D61" s="10" t="s">
        <v>28</v>
      </c>
      <c r="E61" s="2"/>
      <c r="F61" s="3">
        <f t="shared" si="0"/>
        <v>16</v>
      </c>
      <c r="G61" s="3"/>
      <c r="H61" s="3">
        <f t="shared" si="1"/>
        <v>8</v>
      </c>
      <c r="I61" s="3"/>
      <c r="J61" s="3">
        <f t="shared" si="2"/>
        <v>8</v>
      </c>
      <c r="K61" s="3"/>
      <c r="L61" s="3">
        <f t="shared" si="3"/>
        <v>8</v>
      </c>
      <c r="M61" s="3"/>
      <c r="N61" s="12">
        <v>40</v>
      </c>
      <c r="O61" s="3"/>
    </row>
    <row r="62" spans="1:15" s="4" customFormat="1" ht="38.25">
      <c r="A62" s="16">
        <f t="shared" si="4"/>
        <v>50</v>
      </c>
      <c r="B62" s="18" t="s">
        <v>433</v>
      </c>
      <c r="C62" s="10" t="s">
        <v>169</v>
      </c>
      <c r="D62" s="10" t="s">
        <v>11</v>
      </c>
      <c r="E62" s="2"/>
      <c r="F62" s="3">
        <f t="shared" si="0"/>
        <v>6</v>
      </c>
      <c r="G62" s="3"/>
      <c r="H62" s="3">
        <f t="shared" si="1"/>
        <v>3</v>
      </c>
      <c r="I62" s="3"/>
      <c r="J62" s="3">
        <f t="shared" si="2"/>
        <v>3</v>
      </c>
      <c r="K62" s="3"/>
      <c r="L62" s="3">
        <f t="shared" si="3"/>
        <v>3</v>
      </c>
      <c r="M62" s="3"/>
      <c r="N62" s="12">
        <v>15</v>
      </c>
      <c r="O62" s="3"/>
    </row>
    <row r="63" spans="1:15" s="4" customFormat="1" ht="25.5">
      <c r="A63" s="16">
        <f t="shared" si="4"/>
        <v>51</v>
      </c>
      <c r="B63" s="18" t="s">
        <v>434</v>
      </c>
      <c r="C63" s="10" t="s">
        <v>170</v>
      </c>
      <c r="D63" s="10" t="s">
        <v>1</v>
      </c>
      <c r="E63" s="2"/>
      <c r="F63" s="3">
        <f t="shared" si="0"/>
        <v>40</v>
      </c>
      <c r="G63" s="3"/>
      <c r="H63" s="3">
        <f t="shared" si="1"/>
        <v>20</v>
      </c>
      <c r="I63" s="3"/>
      <c r="J63" s="3">
        <f t="shared" si="2"/>
        <v>20</v>
      </c>
      <c r="K63" s="3"/>
      <c r="L63" s="3">
        <f t="shared" si="3"/>
        <v>20</v>
      </c>
      <c r="M63" s="3"/>
      <c r="N63" s="12">
        <v>100</v>
      </c>
      <c r="O63" s="3"/>
    </row>
    <row r="64" spans="1:15" s="4" customFormat="1" ht="25.5">
      <c r="A64" s="16">
        <f t="shared" si="4"/>
        <v>52</v>
      </c>
      <c r="B64" s="18" t="s">
        <v>435</v>
      </c>
      <c r="C64" s="10" t="s">
        <v>171</v>
      </c>
      <c r="D64" s="10" t="s">
        <v>27</v>
      </c>
      <c r="E64" s="2"/>
      <c r="F64" s="3">
        <f t="shared" si="0"/>
        <v>40</v>
      </c>
      <c r="G64" s="3"/>
      <c r="H64" s="3">
        <f t="shared" si="1"/>
        <v>20</v>
      </c>
      <c r="I64" s="3"/>
      <c r="J64" s="3">
        <f t="shared" si="2"/>
        <v>20</v>
      </c>
      <c r="K64" s="3"/>
      <c r="L64" s="3">
        <f t="shared" si="3"/>
        <v>20</v>
      </c>
      <c r="M64" s="3"/>
      <c r="N64" s="12">
        <v>100</v>
      </c>
      <c r="O64" s="3"/>
    </row>
    <row r="65" spans="1:15" s="4" customFormat="1" ht="25.5" customHeight="1">
      <c r="A65" s="16">
        <f t="shared" si="4"/>
        <v>53</v>
      </c>
      <c r="B65" s="18" t="s">
        <v>436</v>
      </c>
      <c r="C65" s="10" t="s">
        <v>172</v>
      </c>
      <c r="D65" s="10" t="s">
        <v>29</v>
      </c>
      <c r="E65" s="2"/>
      <c r="F65" s="3">
        <f t="shared" si="0"/>
        <v>16</v>
      </c>
      <c r="G65" s="3"/>
      <c r="H65" s="3">
        <f t="shared" si="1"/>
        <v>8</v>
      </c>
      <c r="I65" s="3"/>
      <c r="J65" s="3">
        <f t="shared" si="2"/>
        <v>8</v>
      </c>
      <c r="K65" s="3"/>
      <c r="L65" s="3">
        <f t="shared" si="3"/>
        <v>8</v>
      </c>
      <c r="M65" s="3"/>
      <c r="N65" s="12">
        <v>40</v>
      </c>
      <c r="O65" s="3"/>
    </row>
    <row r="66" spans="1:15" s="4" customFormat="1" ht="25.5">
      <c r="A66" s="16">
        <f t="shared" si="4"/>
        <v>54</v>
      </c>
      <c r="B66" s="18" t="s">
        <v>437</v>
      </c>
      <c r="C66" s="10" t="s">
        <v>173</v>
      </c>
      <c r="D66" s="10" t="s">
        <v>1</v>
      </c>
      <c r="E66" s="2"/>
      <c r="F66" s="3">
        <f t="shared" si="0"/>
        <v>240</v>
      </c>
      <c r="G66" s="3"/>
      <c r="H66" s="3">
        <f t="shared" si="1"/>
        <v>120</v>
      </c>
      <c r="I66" s="3"/>
      <c r="J66" s="3">
        <f t="shared" si="2"/>
        <v>120</v>
      </c>
      <c r="K66" s="3"/>
      <c r="L66" s="3">
        <f t="shared" si="3"/>
        <v>120</v>
      </c>
      <c r="M66" s="3"/>
      <c r="N66" s="12">
        <v>600</v>
      </c>
      <c r="O66" s="3"/>
    </row>
    <row r="67" spans="1:15" s="4" customFormat="1" ht="25.5" customHeight="1">
      <c r="A67" s="16">
        <f t="shared" si="4"/>
        <v>55</v>
      </c>
      <c r="B67" s="18" t="s">
        <v>438</v>
      </c>
      <c r="C67" s="10" t="s">
        <v>174</v>
      </c>
      <c r="D67" s="10" t="s">
        <v>29</v>
      </c>
      <c r="E67" s="2"/>
      <c r="F67" s="3">
        <f t="shared" si="0"/>
        <v>560</v>
      </c>
      <c r="G67" s="3"/>
      <c r="H67" s="3">
        <f t="shared" si="1"/>
        <v>280</v>
      </c>
      <c r="I67" s="3"/>
      <c r="J67" s="3">
        <f t="shared" si="2"/>
        <v>280</v>
      </c>
      <c r="K67" s="3"/>
      <c r="L67" s="3">
        <f t="shared" si="3"/>
        <v>280</v>
      </c>
      <c r="M67" s="3"/>
      <c r="N67" s="12">
        <v>1400</v>
      </c>
      <c r="O67" s="3"/>
    </row>
    <row r="68" spans="1:15" s="4" customFormat="1" ht="25.5">
      <c r="A68" s="16">
        <f t="shared" si="4"/>
        <v>56</v>
      </c>
      <c r="B68" s="18" t="s">
        <v>30</v>
      </c>
      <c r="C68" s="10" t="s">
        <v>175</v>
      </c>
      <c r="D68" s="10" t="s">
        <v>31</v>
      </c>
      <c r="E68" s="2"/>
      <c r="F68" s="3">
        <f t="shared" si="0"/>
        <v>100</v>
      </c>
      <c r="G68" s="3"/>
      <c r="H68" s="3">
        <f t="shared" si="1"/>
        <v>50</v>
      </c>
      <c r="I68" s="3"/>
      <c r="J68" s="3">
        <f t="shared" si="2"/>
        <v>50</v>
      </c>
      <c r="K68" s="3"/>
      <c r="L68" s="3">
        <f t="shared" si="3"/>
        <v>50</v>
      </c>
      <c r="M68" s="3"/>
      <c r="N68" s="12">
        <v>250</v>
      </c>
      <c r="O68" s="3"/>
    </row>
    <row r="69" spans="1:15" s="4" customFormat="1">
      <c r="A69" s="16">
        <f t="shared" si="4"/>
        <v>57</v>
      </c>
      <c r="B69" s="18" t="s">
        <v>439</v>
      </c>
      <c r="C69" s="10"/>
      <c r="D69" s="10" t="s">
        <v>32</v>
      </c>
      <c r="E69" s="2"/>
      <c r="F69" s="3">
        <f t="shared" si="0"/>
        <v>40</v>
      </c>
      <c r="G69" s="3"/>
      <c r="H69" s="3">
        <f t="shared" si="1"/>
        <v>20</v>
      </c>
      <c r="I69" s="3"/>
      <c r="J69" s="3">
        <f t="shared" si="2"/>
        <v>20</v>
      </c>
      <c r="K69" s="3"/>
      <c r="L69" s="3">
        <f t="shared" si="3"/>
        <v>20</v>
      </c>
      <c r="M69" s="3"/>
      <c r="N69" s="12">
        <v>100</v>
      </c>
      <c r="O69" s="3"/>
    </row>
    <row r="70" spans="1:15" s="4" customFormat="1" ht="25.5">
      <c r="A70" s="16">
        <f t="shared" si="4"/>
        <v>58</v>
      </c>
      <c r="B70" s="18" t="s">
        <v>440</v>
      </c>
      <c r="C70" s="10" t="s">
        <v>176</v>
      </c>
      <c r="D70" s="10" t="s">
        <v>9</v>
      </c>
      <c r="E70" s="2"/>
      <c r="F70" s="3">
        <f t="shared" si="0"/>
        <v>200</v>
      </c>
      <c r="G70" s="3"/>
      <c r="H70" s="3">
        <f t="shared" si="1"/>
        <v>100</v>
      </c>
      <c r="I70" s="3"/>
      <c r="J70" s="3">
        <f t="shared" si="2"/>
        <v>100</v>
      </c>
      <c r="K70" s="3"/>
      <c r="L70" s="3">
        <f t="shared" si="3"/>
        <v>100</v>
      </c>
      <c r="M70" s="3"/>
      <c r="N70" s="12">
        <v>500</v>
      </c>
      <c r="O70" s="3"/>
    </row>
    <row r="71" spans="1:15" s="4" customFormat="1" ht="38.25">
      <c r="A71" s="16">
        <f t="shared" si="4"/>
        <v>59</v>
      </c>
      <c r="B71" s="18" t="s">
        <v>441</v>
      </c>
      <c r="C71" s="10" t="s">
        <v>177</v>
      </c>
      <c r="D71" s="10" t="s">
        <v>33</v>
      </c>
      <c r="E71" s="2"/>
      <c r="F71" s="3">
        <f t="shared" si="0"/>
        <v>120</v>
      </c>
      <c r="G71" s="3"/>
      <c r="H71" s="3">
        <f t="shared" si="1"/>
        <v>60</v>
      </c>
      <c r="I71" s="3"/>
      <c r="J71" s="3">
        <f t="shared" si="2"/>
        <v>60</v>
      </c>
      <c r="K71" s="3"/>
      <c r="L71" s="3">
        <f t="shared" si="3"/>
        <v>60</v>
      </c>
      <c r="M71" s="3"/>
      <c r="N71" s="12">
        <v>300</v>
      </c>
      <c r="O71" s="3"/>
    </row>
    <row r="72" spans="1:15" s="4" customFormat="1" ht="38.25">
      <c r="A72" s="16">
        <f t="shared" si="4"/>
        <v>60</v>
      </c>
      <c r="B72" s="18" t="s">
        <v>442</v>
      </c>
      <c r="C72" s="10" t="s">
        <v>178</v>
      </c>
      <c r="D72" s="10" t="s">
        <v>33</v>
      </c>
      <c r="E72" s="2"/>
      <c r="F72" s="3">
        <f t="shared" si="0"/>
        <v>120</v>
      </c>
      <c r="G72" s="3"/>
      <c r="H72" s="3">
        <f t="shared" si="1"/>
        <v>60</v>
      </c>
      <c r="I72" s="3"/>
      <c r="J72" s="3">
        <f t="shared" si="2"/>
        <v>60</v>
      </c>
      <c r="K72" s="3"/>
      <c r="L72" s="3">
        <f t="shared" si="3"/>
        <v>60</v>
      </c>
      <c r="M72" s="3"/>
      <c r="N72" s="12">
        <v>300</v>
      </c>
      <c r="O72" s="3"/>
    </row>
    <row r="73" spans="1:15" s="4" customFormat="1" ht="25.5" customHeight="1">
      <c r="A73" s="16">
        <f t="shared" si="4"/>
        <v>61</v>
      </c>
      <c r="B73" s="18" t="s">
        <v>443</v>
      </c>
      <c r="C73" s="10" t="s">
        <v>179</v>
      </c>
      <c r="D73" s="10" t="s">
        <v>1</v>
      </c>
      <c r="E73" s="2"/>
      <c r="F73" s="3">
        <f t="shared" si="0"/>
        <v>480</v>
      </c>
      <c r="G73" s="3"/>
      <c r="H73" s="3">
        <f t="shared" si="1"/>
        <v>240</v>
      </c>
      <c r="I73" s="3"/>
      <c r="J73" s="3">
        <f t="shared" si="2"/>
        <v>240</v>
      </c>
      <c r="K73" s="3"/>
      <c r="L73" s="3">
        <f t="shared" si="3"/>
        <v>240</v>
      </c>
      <c r="M73" s="3"/>
      <c r="N73" s="12">
        <v>1200</v>
      </c>
      <c r="O73" s="3"/>
    </row>
    <row r="74" spans="1:15" s="4" customFormat="1" ht="38.25">
      <c r="A74" s="16">
        <f t="shared" si="4"/>
        <v>62</v>
      </c>
      <c r="B74" s="18" t="s">
        <v>444</v>
      </c>
      <c r="C74" s="10" t="s">
        <v>180</v>
      </c>
      <c r="D74" s="10" t="s">
        <v>6</v>
      </c>
      <c r="E74" s="2"/>
      <c r="F74" s="3">
        <f t="shared" si="0"/>
        <v>200</v>
      </c>
      <c r="G74" s="3"/>
      <c r="H74" s="3">
        <f t="shared" si="1"/>
        <v>100</v>
      </c>
      <c r="I74" s="3"/>
      <c r="J74" s="3">
        <f t="shared" si="2"/>
        <v>100</v>
      </c>
      <c r="K74" s="3"/>
      <c r="L74" s="3">
        <f t="shared" si="3"/>
        <v>100</v>
      </c>
      <c r="M74" s="3"/>
      <c r="N74" s="12">
        <v>500</v>
      </c>
      <c r="O74" s="3"/>
    </row>
    <row r="75" spans="1:15" s="4" customFormat="1" ht="25.5">
      <c r="A75" s="16">
        <f t="shared" si="4"/>
        <v>63</v>
      </c>
      <c r="B75" s="18" t="s">
        <v>445</v>
      </c>
      <c r="C75" s="10" t="s">
        <v>181</v>
      </c>
      <c r="D75" s="10" t="s">
        <v>1</v>
      </c>
      <c r="E75" s="2"/>
      <c r="F75" s="3">
        <f t="shared" si="0"/>
        <v>1000</v>
      </c>
      <c r="G75" s="3"/>
      <c r="H75" s="3">
        <f t="shared" si="1"/>
        <v>500</v>
      </c>
      <c r="I75" s="3"/>
      <c r="J75" s="3">
        <f t="shared" si="2"/>
        <v>500</v>
      </c>
      <c r="K75" s="3"/>
      <c r="L75" s="3">
        <f t="shared" si="3"/>
        <v>500</v>
      </c>
      <c r="M75" s="3"/>
      <c r="N75" s="12">
        <v>2500</v>
      </c>
      <c r="O75" s="3"/>
    </row>
    <row r="76" spans="1:15" s="4" customFormat="1" ht="38.25">
      <c r="A76" s="16">
        <f t="shared" si="4"/>
        <v>64</v>
      </c>
      <c r="B76" s="18" t="s">
        <v>446</v>
      </c>
      <c r="C76" s="10" t="s">
        <v>182</v>
      </c>
      <c r="D76" s="10" t="s">
        <v>1</v>
      </c>
      <c r="E76" s="2"/>
      <c r="F76" s="3">
        <f t="shared" si="0"/>
        <v>10</v>
      </c>
      <c r="G76" s="3"/>
      <c r="H76" s="3">
        <f t="shared" si="1"/>
        <v>5</v>
      </c>
      <c r="I76" s="3"/>
      <c r="J76" s="3">
        <f t="shared" si="2"/>
        <v>5</v>
      </c>
      <c r="K76" s="3"/>
      <c r="L76" s="3">
        <f t="shared" si="3"/>
        <v>5</v>
      </c>
      <c r="M76" s="3"/>
      <c r="N76" s="12">
        <v>25</v>
      </c>
      <c r="O76" s="3"/>
    </row>
    <row r="77" spans="1:15" s="4" customFormat="1" ht="25.5">
      <c r="A77" s="16">
        <f t="shared" si="4"/>
        <v>65</v>
      </c>
      <c r="B77" s="18" t="s">
        <v>447</v>
      </c>
      <c r="C77" s="10" t="s">
        <v>183</v>
      </c>
      <c r="D77" s="10" t="s">
        <v>34</v>
      </c>
      <c r="E77" s="2"/>
      <c r="F77" s="3">
        <f t="shared" si="0"/>
        <v>44</v>
      </c>
      <c r="G77" s="3"/>
      <c r="H77" s="3">
        <f t="shared" si="1"/>
        <v>22</v>
      </c>
      <c r="I77" s="3"/>
      <c r="J77" s="3">
        <f t="shared" si="2"/>
        <v>22</v>
      </c>
      <c r="K77" s="3"/>
      <c r="L77" s="3">
        <f t="shared" si="3"/>
        <v>22</v>
      </c>
      <c r="M77" s="3"/>
      <c r="N77" s="12">
        <v>110</v>
      </c>
      <c r="O77" s="3"/>
    </row>
    <row r="78" spans="1:15" s="4" customFormat="1" ht="25.5">
      <c r="A78" s="16">
        <f t="shared" si="4"/>
        <v>66</v>
      </c>
      <c r="B78" s="18" t="s">
        <v>448</v>
      </c>
      <c r="C78" s="10" t="s">
        <v>184</v>
      </c>
      <c r="D78" s="10" t="s">
        <v>9</v>
      </c>
      <c r="E78" s="2"/>
      <c r="F78" s="3">
        <f t="shared" ref="F78:F141" si="5">N78*40%</f>
        <v>120</v>
      </c>
      <c r="G78" s="3"/>
      <c r="H78" s="3">
        <f t="shared" ref="H78:H141" si="6">N78*20%</f>
        <v>60</v>
      </c>
      <c r="I78" s="3"/>
      <c r="J78" s="3">
        <f t="shared" ref="J78:J141" si="7">N78*20%</f>
        <v>60</v>
      </c>
      <c r="K78" s="3"/>
      <c r="L78" s="3">
        <f t="shared" ref="L78:L141" si="8">N78*20%</f>
        <v>60</v>
      </c>
      <c r="M78" s="3"/>
      <c r="N78" s="12">
        <v>300</v>
      </c>
      <c r="O78" s="3"/>
    </row>
    <row r="79" spans="1:15" s="4" customFormat="1" ht="25.5">
      <c r="A79" s="16">
        <f t="shared" ref="A79:A142" si="9">A78+1</f>
        <v>67</v>
      </c>
      <c r="B79" s="18" t="s">
        <v>449</v>
      </c>
      <c r="C79" s="10" t="s">
        <v>185</v>
      </c>
      <c r="D79" s="10" t="s">
        <v>1</v>
      </c>
      <c r="E79" s="2"/>
      <c r="F79" s="3">
        <f t="shared" si="5"/>
        <v>1200</v>
      </c>
      <c r="G79" s="3"/>
      <c r="H79" s="3">
        <f t="shared" si="6"/>
        <v>600</v>
      </c>
      <c r="I79" s="3"/>
      <c r="J79" s="3">
        <f t="shared" si="7"/>
        <v>600</v>
      </c>
      <c r="K79" s="3"/>
      <c r="L79" s="3">
        <f t="shared" si="8"/>
        <v>600</v>
      </c>
      <c r="M79" s="3"/>
      <c r="N79" s="12">
        <v>3000</v>
      </c>
      <c r="O79" s="3"/>
    </row>
    <row r="80" spans="1:15" s="4" customFormat="1" ht="25.5">
      <c r="A80" s="16">
        <f t="shared" si="9"/>
        <v>68</v>
      </c>
      <c r="B80" s="18" t="s">
        <v>450</v>
      </c>
      <c r="C80" s="10" t="s">
        <v>186</v>
      </c>
      <c r="D80" s="10" t="s">
        <v>1</v>
      </c>
      <c r="E80" s="2"/>
      <c r="F80" s="3">
        <f t="shared" si="5"/>
        <v>360</v>
      </c>
      <c r="G80" s="3"/>
      <c r="H80" s="3">
        <f t="shared" si="6"/>
        <v>180</v>
      </c>
      <c r="I80" s="3"/>
      <c r="J80" s="3">
        <f t="shared" si="7"/>
        <v>180</v>
      </c>
      <c r="K80" s="3"/>
      <c r="L80" s="3">
        <f t="shared" si="8"/>
        <v>180</v>
      </c>
      <c r="M80" s="3"/>
      <c r="N80" s="12">
        <v>900</v>
      </c>
      <c r="O80" s="3"/>
    </row>
    <row r="81" spans="1:15" s="4" customFormat="1" ht="25.5">
      <c r="A81" s="16">
        <f t="shared" si="9"/>
        <v>69</v>
      </c>
      <c r="B81" s="18" t="s">
        <v>451</v>
      </c>
      <c r="C81" s="10" t="s">
        <v>187</v>
      </c>
      <c r="D81" s="10" t="s">
        <v>9</v>
      </c>
      <c r="E81" s="2"/>
      <c r="F81" s="3">
        <f t="shared" si="5"/>
        <v>504</v>
      </c>
      <c r="G81" s="3"/>
      <c r="H81" s="3">
        <f t="shared" si="6"/>
        <v>252</v>
      </c>
      <c r="I81" s="3"/>
      <c r="J81" s="3">
        <f t="shared" si="7"/>
        <v>252</v>
      </c>
      <c r="K81" s="3"/>
      <c r="L81" s="3">
        <f t="shared" si="8"/>
        <v>252</v>
      </c>
      <c r="M81" s="3"/>
      <c r="N81" s="12">
        <v>1260</v>
      </c>
      <c r="O81" s="3"/>
    </row>
    <row r="82" spans="1:15" s="4" customFormat="1" ht="25.5">
      <c r="A82" s="16">
        <f t="shared" si="9"/>
        <v>70</v>
      </c>
      <c r="B82" s="18" t="s">
        <v>452</v>
      </c>
      <c r="C82" s="10" t="s">
        <v>188</v>
      </c>
      <c r="D82" s="10" t="s">
        <v>9</v>
      </c>
      <c r="E82" s="2"/>
      <c r="F82" s="3">
        <f t="shared" si="5"/>
        <v>12</v>
      </c>
      <c r="G82" s="3"/>
      <c r="H82" s="3">
        <f t="shared" si="6"/>
        <v>6</v>
      </c>
      <c r="I82" s="3"/>
      <c r="J82" s="3">
        <f t="shared" si="7"/>
        <v>6</v>
      </c>
      <c r="K82" s="3"/>
      <c r="L82" s="3">
        <f t="shared" si="8"/>
        <v>6</v>
      </c>
      <c r="M82" s="3"/>
      <c r="N82" s="12">
        <v>30</v>
      </c>
      <c r="O82" s="3"/>
    </row>
    <row r="83" spans="1:15" s="4" customFormat="1" ht="25.5">
      <c r="A83" s="16">
        <f t="shared" si="9"/>
        <v>71</v>
      </c>
      <c r="B83" s="18" t="s">
        <v>453</v>
      </c>
      <c r="C83" s="10" t="s">
        <v>189</v>
      </c>
      <c r="D83" s="10" t="s">
        <v>27</v>
      </c>
      <c r="E83" s="2"/>
      <c r="F83" s="3">
        <f t="shared" si="5"/>
        <v>80</v>
      </c>
      <c r="G83" s="3"/>
      <c r="H83" s="3">
        <f t="shared" si="6"/>
        <v>40</v>
      </c>
      <c r="I83" s="3"/>
      <c r="J83" s="3">
        <f t="shared" si="7"/>
        <v>40</v>
      </c>
      <c r="K83" s="3"/>
      <c r="L83" s="3">
        <f t="shared" si="8"/>
        <v>40</v>
      </c>
      <c r="M83" s="3"/>
      <c r="N83" s="12">
        <v>200</v>
      </c>
      <c r="O83" s="3"/>
    </row>
    <row r="84" spans="1:15" s="4" customFormat="1" ht="38.25">
      <c r="A84" s="16">
        <f t="shared" si="9"/>
        <v>72</v>
      </c>
      <c r="B84" s="18" t="s">
        <v>454</v>
      </c>
      <c r="C84" s="10" t="s">
        <v>190</v>
      </c>
      <c r="D84" s="10" t="s">
        <v>35</v>
      </c>
      <c r="E84" s="2"/>
      <c r="F84" s="3">
        <f t="shared" si="5"/>
        <v>800</v>
      </c>
      <c r="G84" s="3"/>
      <c r="H84" s="3">
        <f t="shared" si="6"/>
        <v>400</v>
      </c>
      <c r="I84" s="3"/>
      <c r="J84" s="3">
        <f t="shared" si="7"/>
        <v>400</v>
      </c>
      <c r="K84" s="3"/>
      <c r="L84" s="3">
        <f t="shared" si="8"/>
        <v>400</v>
      </c>
      <c r="M84" s="3"/>
      <c r="N84" s="12">
        <v>2000</v>
      </c>
      <c r="O84" s="3"/>
    </row>
    <row r="85" spans="1:15" s="4" customFormat="1" ht="25.5">
      <c r="A85" s="16">
        <f t="shared" si="9"/>
        <v>73</v>
      </c>
      <c r="B85" s="18" t="s">
        <v>455</v>
      </c>
      <c r="C85" s="10" t="s">
        <v>191</v>
      </c>
      <c r="D85" s="10" t="s">
        <v>36</v>
      </c>
      <c r="E85" s="2"/>
      <c r="F85" s="3">
        <f t="shared" si="5"/>
        <v>12</v>
      </c>
      <c r="G85" s="3"/>
      <c r="H85" s="3">
        <f t="shared" si="6"/>
        <v>6</v>
      </c>
      <c r="I85" s="3"/>
      <c r="J85" s="3">
        <f t="shared" si="7"/>
        <v>6</v>
      </c>
      <c r="K85" s="3"/>
      <c r="L85" s="3">
        <f t="shared" si="8"/>
        <v>6</v>
      </c>
      <c r="M85" s="3"/>
      <c r="N85" s="12">
        <v>30</v>
      </c>
      <c r="O85" s="3"/>
    </row>
    <row r="86" spans="1:15" s="4" customFormat="1" ht="25.5">
      <c r="A86" s="16">
        <f t="shared" si="9"/>
        <v>74</v>
      </c>
      <c r="B86" s="18" t="s">
        <v>456</v>
      </c>
      <c r="C86" s="10" t="s">
        <v>192</v>
      </c>
      <c r="D86" s="10" t="s">
        <v>1</v>
      </c>
      <c r="E86" s="2"/>
      <c r="F86" s="3">
        <f t="shared" si="5"/>
        <v>520</v>
      </c>
      <c r="G86" s="3"/>
      <c r="H86" s="3">
        <f t="shared" si="6"/>
        <v>260</v>
      </c>
      <c r="I86" s="3"/>
      <c r="J86" s="3">
        <f t="shared" si="7"/>
        <v>260</v>
      </c>
      <c r="K86" s="3"/>
      <c r="L86" s="3">
        <f t="shared" si="8"/>
        <v>260</v>
      </c>
      <c r="M86" s="3"/>
      <c r="N86" s="12">
        <v>1300</v>
      </c>
      <c r="O86" s="3"/>
    </row>
    <row r="87" spans="1:15" s="4" customFormat="1" ht="25.5">
      <c r="A87" s="16">
        <f t="shared" si="9"/>
        <v>75</v>
      </c>
      <c r="B87" s="18" t="s">
        <v>457</v>
      </c>
      <c r="C87" s="10" t="s">
        <v>193</v>
      </c>
      <c r="D87" s="10" t="s">
        <v>1</v>
      </c>
      <c r="E87" s="2"/>
      <c r="F87" s="3">
        <f t="shared" si="5"/>
        <v>2640</v>
      </c>
      <c r="G87" s="3"/>
      <c r="H87" s="3">
        <f t="shared" si="6"/>
        <v>1320</v>
      </c>
      <c r="I87" s="3"/>
      <c r="J87" s="3">
        <f t="shared" si="7"/>
        <v>1320</v>
      </c>
      <c r="K87" s="3"/>
      <c r="L87" s="3">
        <f t="shared" si="8"/>
        <v>1320</v>
      </c>
      <c r="M87" s="3"/>
      <c r="N87" s="12">
        <v>6600</v>
      </c>
      <c r="O87" s="3"/>
    </row>
    <row r="88" spans="1:15" s="4" customFormat="1" ht="25.5">
      <c r="A88" s="16">
        <f t="shared" si="9"/>
        <v>76</v>
      </c>
      <c r="B88" s="18" t="s">
        <v>37</v>
      </c>
      <c r="C88" s="10" t="s">
        <v>194</v>
      </c>
      <c r="D88" s="10" t="s">
        <v>1</v>
      </c>
      <c r="E88" s="2"/>
      <c r="F88" s="3">
        <f t="shared" si="5"/>
        <v>160</v>
      </c>
      <c r="G88" s="3"/>
      <c r="H88" s="3">
        <f t="shared" si="6"/>
        <v>80</v>
      </c>
      <c r="I88" s="3"/>
      <c r="J88" s="3">
        <f t="shared" si="7"/>
        <v>80</v>
      </c>
      <c r="K88" s="3"/>
      <c r="L88" s="3">
        <f t="shared" si="8"/>
        <v>80</v>
      </c>
      <c r="M88" s="3"/>
      <c r="N88" s="12">
        <v>400</v>
      </c>
      <c r="O88" s="3"/>
    </row>
    <row r="89" spans="1:15" s="4" customFormat="1" ht="38.25" customHeight="1">
      <c r="A89" s="16">
        <f t="shared" si="9"/>
        <v>77</v>
      </c>
      <c r="B89" s="18" t="s">
        <v>38</v>
      </c>
      <c r="C89" s="10" t="s">
        <v>195</v>
      </c>
      <c r="D89" s="10" t="s">
        <v>9</v>
      </c>
      <c r="E89" s="2"/>
      <c r="F89" s="3">
        <v>180</v>
      </c>
      <c r="G89" s="3"/>
      <c r="H89" s="3">
        <v>90</v>
      </c>
      <c r="I89" s="3"/>
      <c r="J89" s="3">
        <v>90</v>
      </c>
      <c r="K89" s="3"/>
      <c r="L89" s="3">
        <v>88</v>
      </c>
      <c r="M89" s="3"/>
      <c r="N89" s="12">
        <v>448</v>
      </c>
      <c r="O89" s="3"/>
    </row>
    <row r="90" spans="1:15" s="4" customFormat="1" ht="25.5">
      <c r="A90" s="16">
        <f t="shared" si="9"/>
        <v>78</v>
      </c>
      <c r="B90" s="18" t="s">
        <v>458</v>
      </c>
      <c r="C90" s="10" t="s">
        <v>196</v>
      </c>
      <c r="D90" s="10" t="s">
        <v>6</v>
      </c>
      <c r="E90" s="2"/>
      <c r="F90" s="3">
        <f t="shared" si="5"/>
        <v>104</v>
      </c>
      <c r="G90" s="3"/>
      <c r="H90" s="3">
        <f t="shared" si="6"/>
        <v>52</v>
      </c>
      <c r="I90" s="3"/>
      <c r="J90" s="3">
        <f t="shared" si="7"/>
        <v>52</v>
      </c>
      <c r="K90" s="3"/>
      <c r="L90" s="3">
        <f t="shared" si="8"/>
        <v>52</v>
      </c>
      <c r="M90" s="3"/>
      <c r="N90" s="12">
        <v>260</v>
      </c>
      <c r="O90" s="3"/>
    </row>
    <row r="91" spans="1:15" s="4" customFormat="1" ht="25.5">
      <c r="A91" s="16">
        <f t="shared" si="9"/>
        <v>79</v>
      </c>
      <c r="B91" s="18" t="s">
        <v>459</v>
      </c>
      <c r="C91" s="10" t="s">
        <v>197</v>
      </c>
      <c r="D91" s="10" t="s">
        <v>1</v>
      </c>
      <c r="E91" s="2"/>
      <c r="F91" s="3">
        <f t="shared" si="5"/>
        <v>800</v>
      </c>
      <c r="G91" s="3"/>
      <c r="H91" s="3">
        <f t="shared" si="6"/>
        <v>400</v>
      </c>
      <c r="I91" s="3"/>
      <c r="J91" s="3">
        <f t="shared" si="7"/>
        <v>400</v>
      </c>
      <c r="K91" s="3"/>
      <c r="L91" s="3">
        <f t="shared" si="8"/>
        <v>400</v>
      </c>
      <c r="M91" s="3"/>
      <c r="N91" s="12">
        <v>2000</v>
      </c>
      <c r="O91" s="3"/>
    </row>
    <row r="92" spans="1:15" s="4" customFormat="1" ht="38.25">
      <c r="A92" s="16">
        <f t="shared" si="9"/>
        <v>80</v>
      </c>
      <c r="B92" s="18" t="s">
        <v>460</v>
      </c>
      <c r="C92" s="10" t="s">
        <v>198</v>
      </c>
      <c r="D92" s="10" t="s">
        <v>39</v>
      </c>
      <c r="E92" s="2"/>
      <c r="F92" s="3">
        <f t="shared" si="5"/>
        <v>8</v>
      </c>
      <c r="G92" s="3"/>
      <c r="H92" s="3">
        <f t="shared" si="6"/>
        <v>4</v>
      </c>
      <c r="I92" s="3"/>
      <c r="J92" s="3">
        <f t="shared" si="7"/>
        <v>4</v>
      </c>
      <c r="K92" s="3"/>
      <c r="L92" s="3">
        <f t="shared" si="8"/>
        <v>4</v>
      </c>
      <c r="M92" s="3"/>
      <c r="N92" s="12">
        <v>20</v>
      </c>
      <c r="O92" s="3"/>
    </row>
    <row r="93" spans="1:15" s="4" customFormat="1" ht="12.75" customHeight="1">
      <c r="A93" s="16">
        <f t="shared" si="9"/>
        <v>81</v>
      </c>
      <c r="B93" s="18" t="s">
        <v>40</v>
      </c>
      <c r="C93" s="10" t="s">
        <v>199</v>
      </c>
      <c r="D93" s="10" t="s">
        <v>9</v>
      </c>
      <c r="E93" s="2"/>
      <c r="F93" s="3">
        <f t="shared" si="5"/>
        <v>20</v>
      </c>
      <c r="G93" s="3"/>
      <c r="H93" s="3">
        <f t="shared" si="6"/>
        <v>10</v>
      </c>
      <c r="I93" s="3"/>
      <c r="J93" s="3">
        <f t="shared" si="7"/>
        <v>10</v>
      </c>
      <c r="K93" s="3"/>
      <c r="L93" s="3">
        <f t="shared" si="8"/>
        <v>10</v>
      </c>
      <c r="M93" s="3"/>
      <c r="N93" s="12">
        <v>50</v>
      </c>
      <c r="O93" s="3"/>
    </row>
    <row r="94" spans="1:15" s="4" customFormat="1">
      <c r="A94" s="16">
        <f t="shared" si="9"/>
        <v>82</v>
      </c>
      <c r="B94" s="18" t="s">
        <v>41</v>
      </c>
      <c r="C94" s="10"/>
      <c r="D94" s="10" t="s">
        <v>32</v>
      </c>
      <c r="E94" s="2"/>
      <c r="F94" s="3">
        <f t="shared" si="5"/>
        <v>4</v>
      </c>
      <c r="G94" s="3"/>
      <c r="H94" s="3">
        <f t="shared" si="6"/>
        <v>2</v>
      </c>
      <c r="I94" s="3"/>
      <c r="J94" s="3">
        <f t="shared" si="7"/>
        <v>2</v>
      </c>
      <c r="K94" s="3"/>
      <c r="L94" s="3">
        <f t="shared" si="8"/>
        <v>2</v>
      </c>
      <c r="M94" s="3"/>
      <c r="N94" s="12">
        <v>10</v>
      </c>
      <c r="O94" s="3"/>
    </row>
    <row r="95" spans="1:15" s="4" customFormat="1" ht="25.5">
      <c r="A95" s="16">
        <f t="shared" si="9"/>
        <v>83</v>
      </c>
      <c r="B95" s="18" t="s">
        <v>461</v>
      </c>
      <c r="C95" s="10" t="s">
        <v>200</v>
      </c>
      <c r="D95" s="10" t="s">
        <v>6</v>
      </c>
      <c r="E95" s="2"/>
      <c r="F95" s="3">
        <f t="shared" si="5"/>
        <v>264</v>
      </c>
      <c r="G95" s="3"/>
      <c r="H95" s="3">
        <f t="shared" si="6"/>
        <v>132</v>
      </c>
      <c r="I95" s="3"/>
      <c r="J95" s="3">
        <f t="shared" si="7"/>
        <v>132</v>
      </c>
      <c r="K95" s="3"/>
      <c r="L95" s="3">
        <f t="shared" si="8"/>
        <v>132</v>
      </c>
      <c r="M95" s="3"/>
      <c r="N95" s="12">
        <v>660</v>
      </c>
      <c r="O95" s="3"/>
    </row>
    <row r="96" spans="1:15" s="4" customFormat="1" ht="25.5">
      <c r="A96" s="16">
        <f t="shared" si="9"/>
        <v>84</v>
      </c>
      <c r="B96" s="18" t="s">
        <v>462</v>
      </c>
      <c r="C96" s="10"/>
      <c r="D96" s="10" t="s">
        <v>6</v>
      </c>
      <c r="E96" s="2"/>
      <c r="F96" s="3">
        <f t="shared" si="5"/>
        <v>0</v>
      </c>
      <c r="G96" s="3"/>
      <c r="H96" s="3">
        <f t="shared" si="6"/>
        <v>0</v>
      </c>
      <c r="I96" s="3"/>
      <c r="J96" s="3">
        <f t="shared" si="7"/>
        <v>0</v>
      </c>
      <c r="K96" s="3"/>
      <c r="L96" s="3">
        <f t="shared" si="8"/>
        <v>0</v>
      </c>
      <c r="M96" s="3"/>
      <c r="N96" s="12"/>
      <c r="O96" s="3"/>
    </row>
    <row r="97" spans="1:15" s="4" customFormat="1" ht="25.5" customHeight="1">
      <c r="A97" s="16">
        <f t="shared" si="9"/>
        <v>85</v>
      </c>
      <c r="B97" s="18" t="s">
        <v>463</v>
      </c>
      <c r="C97" s="10" t="s">
        <v>201</v>
      </c>
      <c r="D97" s="10" t="s">
        <v>9</v>
      </c>
      <c r="E97" s="2"/>
      <c r="F97" s="3">
        <f t="shared" si="5"/>
        <v>24</v>
      </c>
      <c r="G97" s="3"/>
      <c r="H97" s="3">
        <f t="shared" si="6"/>
        <v>12</v>
      </c>
      <c r="I97" s="3"/>
      <c r="J97" s="3">
        <f t="shared" si="7"/>
        <v>12</v>
      </c>
      <c r="K97" s="3"/>
      <c r="L97" s="3">
        <f t="shared" si="8"/>
        <v>12</v>
      </c>
      <c r="M97" s="3"/>
      <c r="N97" s="12">
        <v>60</v>
      </c>
      <c r="O97" s="3"/>
    </row>
    <row r="98" spans="1:15" s="4" customFormat="1" ht="25.5">
      <c r="A98" s="16">
        <f t="shared" si="9"/>
        <v>86</v>
      </c>
      <c r="B98" s="18" t="s">
        <v>464</v>
      </c>
      <c r="C98" s="10" t="s">
        <v>202</v>
      </c>
      <c r="D98" s="10" t="s">
        <v>9</v>
      </c>
      <c r="E98" s="2"/>
      <c r="F98" s="3">
        <f t="shared" si="5"/>
        <v>600</v>
      </c>
      <c r="G98" s="3"/>
      <c r="H98" s="3">
        <f t="shared" si="6"/>
        <v>300</v>
      </c>
      <c r="I98" s="3"/>
      <c r="J98" s="3">
        <f t="shared" si="7"/>
        <v>300</v>
      </c>
      <c r="K98" s="3"/>
      <c r="L98" s="3">
        <f t="shared" si="8"/>
        <v>300</v>
      </c>
      <c r="M98" s="3"/>
      <c r="N98" s="12">
        <v>1500</v>
      </c>
      <c r="O98" s="3"/>
    </row>
    <row r="99" spans="1:15" s="4" customFormat="1" ht="25.5">
      <c r="A99" s="16">
        <f t="shared" si="9"/>
        <v>87</v>
      </c>
      <c r="B99" s="18" t="s">
        <v>465</v>
      </c>
      <c r="C99" s="10" t="s">
        <v>203</v>
      </c>
      <c r="D99" s="10" t="s">
        <v>9</v>
      </c>
      <c r="E99" s="2"/>
      <c r="F99" s="3">
        <f t="shared" si="5"/>
        <v>4816</v>
      </c>
      <c r="G99" s="3"/>
      <c r="H99" s="3">
        <f t="shared" si="6"/>
        <v>2408</v>
      </c>
      <c r="I99" s="3"/>
      <c r="J99" s="3">
        <f t="shared" si="7"/>
        <v>2408</v>
      </c>
      <c r="K99" s="3"/>
      <c r="L99" s="3">
        <f t="shared" si="8"/>
        <v>2408</v>
      </c>
      <c r="M99" s="3"/>
      <c r="N99" s="12">
        <v>12040</v>
      </c>
      <c r="O99" s="3"/>
    </row>
    <row r="100" spans="1:15" s="4" customFormat="1" ht="25.5" customHeight="1">
      <c r="A100" s="16">
        <f t="shared" si="9"/>
        <v>88</v>
      </c>
      <c r="B100" s="18" t="s">
        <v>466</v>
      </c>
      <c r="C100" s="10" t="s">
        <v>204</v>
      </c>
      <c r="D100" s="10" t="s">
        <v>9</v>
      </c>
      <c r="E100" s="2"/>
      <c r="F100" s="3">
        <f t="shared" si="5"/>
        <v>240</v>
      </c>
      <c r="G100" s="3"/>
      <c r="H100" s="3">
        <f t="shared" si="6"/>
        <v>120</v>
      </c>
      <c r="I100" s="3"/>
      <c r="J100" s="3">
        <f t="shared" si="7"/>
        <v>120</v>
      </c>
      <c r="K100" s="3"/>
      <c r="L100" s="3">
        <f t="shared" si="8"/>
        <v>120</v>
      </c>
      <c r="M100" s="3"/>
      <c r="N100" s="12">
        <v>600</v>
      </c>
      <c r="O100" s="3"/>
    </row>
    <row r="101" spans="1:15" s="4" customFormat="1" ht="25.5" customHeight="1">
      <c r="A101" s="16">
        <f t="shared" si="9"/>
        <v>89</v>
      </c>
      <c r="B101" s="18" t="s">
        <v>467</v>
      </c>
      <c r="C101" s="10" t="s">
        <v>205</v>
      </c>
      <c r="D101" s="10" t="s">
        <v>1</v>
      </c>
      <c r="E101" s="2"/>
      <c r="F101" s="3">
        <f t="shared" si="5"/>
        <v>812</v>
      </c>
      <c r="G101" s="3"/>
      <c r="H101" s="3">
        <f t="shared" si="6"/>
        <v>406</v>
      </c>
      <c r="I101" s="3"/>
      <c r="J101" s="3">
        <f t="shared" si="7"/>
        <v>406</v>
      </c>
      <c r="K101" s="3"/>
      <c r="L101" s="3">
        <f t="shared" si="8"/>
        <v>406</v>
      </c>
      <c r="M101" s="3"/>
      <c r="N101" s="12">
        <v>2030</v>
      </c>
      <c r="O101" s="3"/>
    </row>
    <row r="102" spans="1:15" s="4" customFormat="1" ht="25.5">
      <c r="A102" s="16">
        <f t="shared" si="9"/>
        <v>90</v>
      </c>
      <c r="B102" s="18" t="s">
        <v>468</v>
      </c>
      <c r="C102" s="10" t="s">
        <v>206</v>
      </c>
      <c r="D102" s="10" t="s">
        <v>42</v>
      </c>
      <c r="E102" s="2"/>
      <c r="F102" s="3">
        <f t="shared" si="5"/>
        <v>8</v>
      </c>
      <c r="G102" s="3"/>
      <c r="H102" s="3">
        <f t="shared" si="6"/>
        <v>4</v>
      </c>
      <c r="I102" s="3"/>
      <c r="J102" s="3">
        <f t="shared" si="7"/>
        <v>4</v>
      </c>
      <c r="K102" s="3"/>
      <c r="L102" s="3">
        <f t="shared" si="8"/>
        <v>4</v>
      </c>
      <c r="M102" s="3"/>
      <c r="N102" s="12">
        <v>20</v>
      </c>
      <c r="O102" s="3"/>
    </row>
    <row r="103" spans="1:15" s="4" customFormat="1" ht="25.5">
      <c r="A103" s="16">
        <f t="shared" si="9"/>
        <v>91</v>
      </c>
      <c r="B103" s="18" t="s">
        <v>469</v>
      </c>
      <c r="C103" s="10" t="s">
        <v>207</v>
      </c>
      <c r="D103" s="10" t="s">
        <v>43</v>
      </c>
      <c r="E103" s="2"/>
      <c r="F103" s="3">
        <f t="shared" si="5"/>
        <v>12</v>
      </c>
      <c r="G103" s="3"/>
      <c r="H103" s="3">
        <f t="shared" si="6"/>
        <v>6</v>
      </c>
      <c r="I103" s="3"/>
      <c r="J103" s="3">
        <f t="shared" si="7"/>
        <v>6</v>
      </c>
      <c r="K103" s="3"/>
      <c r="L103" s="3">
        <f t="shared" si="8"/>
        <v>6</v>
      </c>
      <c r="M103" s="3"/>
      <c r="N103" s="12">
        <v>30</v>
      </c>
      <c r="O103" s="3"/>
    </row>
    <row r="104" spans="1:15" s="4" customFormat="1" ht="25.5">
      <c r="A104" s="16">
        <f t="shared" si="9"/>
        <v>92</v>
      </c>
      <c r="B104" s="18" t="s">
        <v>470</v>
      </c>
      <c r="C104" s="10" t="s">
        <v>208</v>
      </c>
      <c r="D104" s="10" t="s">
        <v>1</v>
      </c>
      <c r="E104" s="2"/>
      <c r="F104" s="3">
        <f t="shared" si="5"/>
        <v>60</v>
      </c>
      <c r="G104" s="3"/>
      <c r="H104" s="3">
        <f t="shared" si="6"/>
        <v>30</v>
      </c>
      <c r="I104" s="3"/>
      <c r="J104" s="3">
        <f t="shared" si="7"/>
        <v>30</v>
      </c>
      <c r="K104" s="3"/>
      <c r="L104" s="3">
        <f t="shared" si="8"/>
        <v>30</v>
      </c>
      <c r="M104" s="3"/>
      <c r="N104" s="12">
        <v>150</v>
      </c>
      <c r="O104" s="3"/>
    </row>
    <row r="105" spans="1:15" s="4" customFormat="1" ht="25.5">
      <c r="A105" s="16">
        <f t="shared" si="9"/>
        <v>93</v>
      </c>
      <c r="B105" s="18" t="s">
        <v>471</v>
      </c>
      <c r="C105" s="10" t="s">
        <v>209</v>
      </c>
      <c r="D105" s="10" t="s">
        <v>34</v>
      </c>
      <c r="E105" s="2"/>
      <c r="F105" s="3">
        <f t="shared" si="5"/>
        <v>60</v>
      </c>
      <c r="G105" s="3"/>
      <c r="H105" s="3">
        <f t="shared" si="6"/>
        <v>30</v>
      </c>
      <c r="I105" s="3"/>
      <c r="J105" s="3">
        <f t="shared" si="7"/>
        <v>30</v>
      </c>
      <c r="K105" s="3"/>
      <c r="L105" s="3">
        <f t="shared" si="8"/>
        <v>30</v>
      </c>
      <c r="M105" s="3"/>
      <c r="N105" s="12">
        <v>150</v>
      </c>
      <c r="O105" s="3"/>
    </row>
    <row r="106" spans="1:15" s="4" customFormat="1" ht="38.25" customHeight="1">
      <c r="A106" s="16">
        <f t="shared" si="9"/>
        <v>94</v>
      </c>
      <c r="B106" s="18" t="s">
        <v>472</v>
      </c>
      <c r="C106" s="10" t="s">
        <v>210</v>
      </c>
      <c r="D106" s="10" t="s">
        <v>44</v>
      </c>
      <c r="E106" s="2"/>
      <c r="F106" s="3">
        <f t="shared" si="5"/>
        <v>28</v>
      </c>
      <c r="G106" s="3"/>
      <c r="H106" s="3">
        <f t="shared" si="6"/>
        <v>14</v>
      </c>
      <c r="I106" s="3"/>
      <c r="J106" s="3">
        <f t="shared" si="7"/>
        <v>14</v>
      </c>
      <c r="K106" s="3"/>
      <c r="L106" s="3">
        <f t="shared" si="8"/>
        <v>14</v>
      </c>
      <c r="M106" s="3"/>
      <c r="N106" s="12">
        <v>70</v>
      </c>
      <c r="O106" s="3"/>
    </row>
    <row r="107" spans="1:15" s="4" customFormat="1" ht="25.5">
      <c r="A107" s="16">
        <f t="shared" si="9"/>
        <v>95</v>
      </c>
      <c r="B107" s="18" t="s">
        <v>473</v>
      </c>
      <c r="C107" s="10" t="s">
        <v>211</v>
      </c>
      <c r="D107" s="10" t="s">
        <v>6</v>
      </c>
      <c r="E107" s="2"/>
      <c r="F107" s="3">
        <f t="shared" si="5"/>
        <v>400</v>
      </c>
      <c r="G107" s="3"/>
      <c r="H107" s="3">
        <f t="shared" si="6"/>
        <v>200</v>
      </c>
      <c r="I107" s="3"/>
      <c r="J107" s="3">
        <f t="shared" si="7"/>
        <v>200</v>
      </c>
      <c r="K107" s="3"/>
      <c r="L107" s="3">
        <f t="shared" si="8"/>
        <v>200</v>
      </c>
      <c r="M107" s="3"/>
      <c r="N107" s="12">
        <v>1000</v>
      </c>
      <c r="O107" s="3"/>
    </row>
    <row r="108" spans="1:15" s="4" customFormat="1" ht="25.5">
      <c r="A108" s="16">
        <f t="shared" si="9"/>
        <v>96</v>
      </c>
      <c r="B108" s="18" t="s">
        <v>474</v>
      </c>
      <c r="C108" s="10" t="s">
        <v>212</v>
      </c>
      <c r="D108" s="10" t="s">
        <v>6</v>
      </c>
      <c r="E108" s="2"/>
      <c r="F108" s="3">
        <f t="shared" si="5"/>
        <v>80</v>
      </c>
      <c r="G108" s="3"/>
      <c r="H108" s="3">
        <f t="shared" si="6"/>
        <v>40</v>
      </c>
      <c r="I108" s="3"/>
      <c r="J108" s="3">
        <f t="shared" si="7"/>
        <v>40</v>
      </c>
      <c r="K108" s="3"/>
      <c r="L108" s="3">
        <f t="shared" si="8"/>
        <v>40</v>
      </c>
      <c r="M108" s="3"/>
      <c r="N108" s="12">
        <v>200</v>
      </c>
      <c r="O108" s="3"/>
    </row>
    <row r="109" spans="1:15" s="4" customFormat="1" ht="25.5">
      <c r="A109" s="16">
        <f t="shared" si="9"/>
        <v>97</v>
      </c>
      <c r="B109" s="18" t="s">
        <v>475</v>
      </c>
      <c r="C109" s="10" t="s">
        <v>213</v>
      </c>
      <c r="D109" s="10" t="s">
        <v>6</v>
      </c>
      <c r="E109" s="2"/>
      <c r="F109" s="3">
        <f t="shared" si="5"/>
        <v>400</v>
      </c>
      <c r="G109" s="3"/>
      <c r="H109" s="3">
        <f t="shared" si="6"/>
        <v>200</v>
      </c>
      <c r="I109" s="3"/>
      <c r="J109" s="3">
        <f t="shared" si="7"/>
        <v>200</v>
      </c>
      <c r="K109" s="3"/>
      <c r="L109" s="3">
        <f t="shared" si="8"/>
        <v>200</v>
      </c>
      <c r="M109" s="3"/>
      <c r="N109" s="12">
        <v>1000</v>
      </c>
      <c r="O109" s="3"/>
    </row>
    <row r="110" spans="1:15" s="4" customFormat="1" ht="38.25" customHeight="1">
      <c r="A110" s="16">
        <f t="shared" si="9"/>
        <v>98</v>
      </c>
      <c r="B110" s="18" t="s">
        <v>476</v>
      </c>
      <c r="C110" s="10" t="s">
        <v>214</v>
      </c>
      <c r="D110" s="10" t="s">
        <v>45</v>
      </c>
      <c r="E110" s="2"/>
      <c r="F110" s="3">
        <f t="shared" si="5"/>
        <v>200</v>
      </c>
      <c r="G110" s="3"/>
      <c r="H110" s="3">
        <f t="shared" si="6"/>
        <v>100</v>
      </c>
      <c r="I110" s="3"/>
      <c r="J110" s="3">
        <f t="shared" si="7"/>
        <v>100</v>
      </c>
      <c r="K110" s="3"/>
      <c r="L110" s="3">
        <f t="shared" si="8"/>
        <v>100</v>
      </c>
      <c r="M110" s="3"/>
      <c r="N110" s="12">
        <v>500</v>
      </c>
      <c r="O110" s="3"/>
    </row>
    <row r="111" spans="1:15" s="4" customFormat="1" ht="38.25">
      <c r="A111" s="16">
        <f t="shared" si="9"/>
        <v>99</v>
      </c>
      <c r="B111" s="18" t="s">
        <v>477</v>
      </c>
      <c r="C111" s="10" t="s">
        <v>215</v>
      </c>
      <c r="D111" s="10" t="s">
        <v>46</v>
      </c>
      <c r="E111" s="2"/>
      <c r="F111" s="3">
        <f t="shared" si="5"/>
        <v>144</v>
      </c>
      <c r="G111" s="3"/>
      <c r="H111" s="3">
        <f t="shared" si="6"/>
        <v>72</v>
      </c>
      <c r="I111" s="3"/>
      <c r="J111" s="3">
        <f t="shared" si="7"/>
        <v>72</v>
      </c>
      <c r="K111" s="3"/>
      <c r="L111" s="3">
        <f t="shared" si="8"/>
        <v>72</v>
      </c>
      <c r="M111" s="3"/>
      <c r="N111" s="12">
        <v>360</v>
      </c>
      <c r="O111" s="3"/>
    </row>
    <row r="112" spans="1:15" s="4" customFormat="1" ht="25.5" customHeight="1">
      <c r="A112" s="16">
        <f t="shared" si="9"/>
        <v>100</v>
      </c>
      <c r="B112" s="18" t="s">
        <v>478</v>
      </c>
      <c r="C112" s="10" t="s">
        <v>216</v>
      </c>
      <c r="D112" s="10" t="s">
        <v>47</v>
      </c>
      <c r="E112" s="2"/>
      <c r="F112" s="3">
        <f t="shared" si="5"/>
        <v>24</v>
      </c>
      <c r="G112" s="3"/>
      <c r="H112" s="3">
        <f t="shared" si="6"/>
        <v>12</v>
      </c>
      <c r="I112" s="3"/>
      <c r="J112" s="3">
        <f t="shared" si="7"/>
        <v>12</v>
      </c>
      <c r="K112" s="3"/>
      <c r="L112" s="3">
        <f t="shared" si="8"/>
        <v>12</v>
      </c>
      <c r="M112" s="3"/>
      <c r="N112" s="12">
        <v>60</v>
      </c>
      <c r="O112" s="3"/>
    </row>
    <row r="113" spans="1:15" s="4" customFormat="1">
      <c r="A113" s="16">
        <f t="shared" si="9"/>
        <v>101</v>
      </c>
      <c r="B113" s="18" t="s">
        <v>48</v>
      </c>
      <c r="C113" s="10"/>
      <c r="D113" s="10"/>
      <c r="E113" s="2"/>
      <c r="F113" s="3">
        <v>3</v>
      </c>
      <c r="G113" s="3"/>
      <c r="H113" s="3">
        <v>2</v>
      </c>
      <c r="I113" s="3"/>
      <c r="J113" s="3">
        <v>2</v>
      </c>
      <c r="K113" s="3"/>
      <c r="L113" s="3">
        <v>1</v>
      </c>
      <c r="M113" s="3"/>
      <c r="N113" s="12">
        <v>8</v>
      </c>
      <c r="O113" s="3"/>
    </row>
    <row r="114" spans="1:15" s="4" customFormat="1" ht="12.75" customHeight="1">
      <c r="A114" s="16">
        <f t="shared" si="9"/>
        <v>102</v>
      </c>
      <c r="B114" s="18" t="s">
        <v>49</v>
      </c>
      <c r="C114" s="10" t="s">
        <v>217</v>
      </c>
      <c r="D114" s="10" t="s">
        <v>8</v>
      </c>
      <c r="E114" s="2"/>
      <c r="F114" s="3">
        <f t="shared" si="5"/>
        <v>80</v>
      </c>
      <c r="G114" s="3"/>
      <c r="H114" s="3">
        <f t="shared" si="6"/>
        <v>40</v>
      </c>
      <c r="I114" s="3"/>
      <c r="J114" s="3">
        <f t="shared" si="7"/>
        <v>40</v>
      </c>
      <c r="K114" s="3"/>
      <c r="L114" s="3">
        <f t="shared" si="8"/>
        <v>40</v>
      </c>
      <c r="M114" s="3"/>
      <c r="N114" s="12">
        <v>200</v>
      </c>
      <c r="O114" s="3"/>
    </row>
    <row r="115" spans="1:15" s="4" customFormat="1">
      <c r="A115" s="16">
        <f t="shared" si="9"/>
        <v>103</v>
      </c>
      <c r="B115" s="18" t="s">
        <v>50</v>
      </c>
      <c r="C115" s="10" t="s">
        <v>218</v>
      </c>
      <c r="D115" s="10" t="s">
        <v>51</v>
      </c>
      <c r="E115" s="2"/>
      <c r="F115" s="3">
        <f t="shared" si="5"/>
        <v>12</v>
      </c>
      <c r="G115" s="3"/>
      <c r="H115" s="3">
        <f t="shared" si="6"/>
        <v>6</v>
      </c>
      <c r="I115" s="3"/>
      <c r="J115" s="3">
        <f t="shared" si="7"/>
        <v>6</v>
      </c>
      <c r="K115" s="3"/>
      <c r="L115" s="3">
        <f t="shared" si="8"/>
        <v>6</v>
      </c>
      <c r="M115" s="3"/>
      <c r="N115" s="12">
        <v>30</v>
      </c>
      <c r="O115" s="3"/>
    </row>
    <row r="116" spans="1:15" s="4" customFormat="1" ht="25.5">
      <c r="A116" s="16">
        <f t="shared" si="9"/>
        <v>104</v>
      </c>
      <c r="B116" s="18" t="s">
        <v>479</v>
      </c>
      <c r="C116" s="10" t="s">
        <v>219</v>
      </c>
      <c r="D116" s="10" t="s">
        <v>52</v>
      </c>
      <c r="E116" s="2"/>
      <c r="F116" s="3">
        <f t="shared" si="5"/>
        <v>26</v>
      </c>
      <c r="G116" s="3"/>
      <c r="H116" s="3">
        <f t="shared" si="6"/>
        <v>13</v>
      </c>
      <c r="I116" s="3"/>
      <c r="J116" s="3">
        <f t="shared" si="7"/>
        <v>13</v>
      </c>
      <c r="K116" s="3"/>
      <c r="L116" s="3">
        <f t="shared" si="8"/>
        <v>13</v>
      </c>
      <c r="M116" s="3"/>
      <c r="N116" s="12">
        <v>65</v>
      </c>
      <c r="O116" s="3"/>
    </row>
    <row r="117" spans="1:15" s="4" customFormat="1" ht="38.25">
      <c r="A117" s="16">
        <f t="shared" si="9"/>
        <v>105</v>
      </c>
      <c r="B117" s="18" t="s">
        <v>480</v>
      </c>
      <c r="C117" s="10" t="s">
        <v>220</v>
      </c>
      <c r="D117" s="10" t="s">
        <v>12</v>
      </c>
      <c r="E117" s="2"/>
      <c r="F117" s="3">
        <f t="shared" si="5"/>
        <v>40</v>
      </c>
      <c r="G117" s="3"/>
      <c r="H117" s="3">
        <f t="shared" si="6"/>
        <v>20</v>
      </c>
      <c r="I117" s="3"/>
      <c r="J117" s="3">
        <f t="shared" si="7"/>
        <v>20</v>
      </c>
      <c r="K117" s="3"/>
      <c r="L117" s="3">
        <f t="shared" si="8"/>
        <v>20</v>
      </c>
      <c r="M117" s="3"/>
      <c r="N117" s="12">
        <v>100</v>
      </c>
      <c r="O117" s="3"/>
    </row>
    <row r="118" spans="1:15" s="4" customFormat="1" ht="38.25">
      <c r="A118" s="16">
        <f t="shared" si="9"/>
        <v>106</v>
      </c>
      <c r="B118" s="18" t="s">
        <v>481</v>
      </c>
      <c r="C118" s="10" t="s">
        <v>221</v>
      </c>
      <c r="D118" s="10" t="s">
        <v>9</v>
      </c>
      <c r="E118" s="2"/>
      <c r="F118" s="3">
        <f t="shared" si="5"/>
        <v>800</v>
      </c>
      <c r="G118" s="3"/>
      <c r="H118" s="3">
        <f t="shared" si="6"/>
        <v>400</v>
      </c>
      <c r="I118" s="3"/>
      <c r="J118" s="3">
        <f t="shared" si="7"/>
        <v>400</v>
      </c>
      <c r="K118" s="3"/>
      <c r="L118" s="3">
        <f t="shared" si="8"/>
        <v>400</v>
      </c>
      <c r="M118" s="3"/>
      <c r="N118" s="12">
        <v>2000</v>
      </c>
      <c r="O118" s="3"/>
    </row>
    <row r="119" spans="1:15" s="4" customFormat="1" ht="25.5">
      <c r="A119" s="16">
        <f t="shared" si="9"/>
        <v>107</v>
      </c>
      <c r="B119" s="18" t="s">
        <v>482</v>
      </c>
      <c r="C119" s="10" t="s">
        <v>222</v>
      </c>
      <c r="D119" s="10" t="s">
        <v>14</v>
      </c>
      <c r="E119" s="2"/>
      <c r="F119" s="3">
        <f t="shared" si="5"/>
        <v>360</v>
      </c>
      <c r="G119" s="3"/>
      <c r="H119" s="3">
        <f t="shared" si="6"/>
        <v>180</v>
      </c>
      <c r="I119" s="3"/>
      <c r="J119" s="3">
        <f t="shared" si="7"/>
        <v>180</v>
      </c>
      <c r="K119" s="3"/>
      <c r="L119" s="3">
        <f t="shared" si="8"/>
        <v>180</v>
      </c>
      <c r="M119" s="3"/>
      <c r="N119" s="12">
        <v>900</v>
      </c>
      <c r="O119" s="3"/>
    </row>
    <row r="120" spans="1:15" s="4" customFormat="1" ht="38.25" customHeight="1">
      <c r="A120" s="16">
        <f t="shared" si="9"/>
        <v>108</v>
      </c>
      <c r="B120" s="18" t="s">
        <v>483</v>
      </c>
      <c r="C120" s="10" t="s">
        <v>223</v>
      </c>
      <c r="D120" s="10" t="s">
        <v>53</v>
      </c>
      <c r="E120" s="2"/>
      <c r="F120" s="3">
        <f t="shared" si="5"/>
        <v>2</v>
      </c>
      <c r="G120" s="3"/>
      <c r="H120" s="3">
        <f t="shared" si="6"/>
        <v>1</v>
      </c>
      <c r="I120" s="3"/>
      <c r="J120" s="3">
        <f t="shared" si="7"/>
        <v>1</v>
      </c>
      <c r="K120" s="3"/>
      <c r="L120" s="3">
        <f t="shared" si="8"/>
        <v>1</v>
      </c>
      <c r="M120" s="3"/>
      <c r="N120" s="12">
        <v>5</v>
      </c>
      <c r="O120" s="3"/>
    </row>
    <row r="121" spans="1:15" s="4" customFormat="1" ht="25.5">
      <c r="A121" s="16">
        <f t="shared" si="9"/>
        <v>109</v>
      </c>
      <c r="B121" s="18" t="s">
        <v>484</v>
      </c>
      <c r="C121" s="10" t="s">
        <v>224</v>
      </c>
      <c r="D121" s="10" t="s">
        <v>1</v>
      </c>
      <c r="E121" s="2"/>
      <c r="F121" s="3">
        <f t="shared" si="5"/>
        <v>8</v>
      </c>
      <c r="G121" s="3"/>
      <c r="H121" s="3">
        <f t="shared" si="6"/>
        <v>4</v>
      </c>
      <c r="I121" s="3"/>
      <c r="J121" s="3">
        <f t="shared" si="7"/>
        <v>4</v>
      </c>
      <c r="K121" s="3"/>
      <c r="L121" s="3">
        <f t="shared" si="8"/>
        <v>4</v>
      </c>
      <c r="M121" s="3"/>
      <c r="N121" s="12">
        <v>20</v>
      </c>
      <c r="O121" s="3"/>
    </row>
    <row r="122" spans="1:15" s="4" customFormat="1" ht="25.5" customHeight="1">
      <c r="A122" s="16">
        <f t="shared" si="9"/>
        <v>110</v>
      </c>
      <c r="B122" s="18" t="s">
        <v>485</v>
      </c>
      <c r="C122" s="10" t="s">
        <v>225</v>
      </c>
      <c r="D122" s="10" t="s">
        <v>1</v>
      </c>
      <c r="E122" s="2"/>
      <c r="F122" s="3">
        <f t="shared" si="5"/>
        <v>2</v>
      </c>
      <c r="G122" s="3"/>
      <c r="H122" s="3">
        <f t="shared" si="6"/>
        <v>1</v>
      </c>
      <c r="I122" s="3"/>
      <c r="J122" s="3">
        <f t="shared" si="7"/>
        <v>1</v>
      </c>
      <c r="K122" s="3"/>
      <c r="L122" s="3">
        <f t="shared" si="8"/>
        <v>1</v>
      </c>
      <c r="M122" s="3"/>
      <c r="N122" s="12">
        <v>5</v>
      </c>
      <c r="O122" s="3"/>
    </row>
    <row r="123" spans="1:15" s="4" customFormat="1" ht="25.5">
      <c r="A123" s="16">
        <f t="shared" si="9"/>
        <v>111</v>
      </c>
      <c r="B123" s="18" t="s">
        <v>486</v>
      </c>
      <c r="C123" s="10" t="s">
        <v>226</v>
      </c>
      <c r="D123" s="10" t="s">
        <v>1</v>
      </c>
      <c r="E123" s="2"/>
      <c r="F123" s="3">
        <f t="shared" si="5"/>
        <v>8</v>
      </c>
      <c r="G123" s="3"/>
      <c r="H123" s="3">
        <f t="shared" si="6"/>
        <v>4</v>
      </c>
      <c r="I123" s="3"/>
      <c r="J123" s="3">
        <f t="shared" si="7"/>
        <v>4</v>
      </c>
      <c r="K123" s="3"/>
      <c r="L123" s="3">
        <f t="shared" si="8"/>
        <v>4</v>
      </c>
      <c r="M123" s="3"/>
      <c r="N123" s="12">
        <v>20</v>
      </c>
      <c r="O123" s="3"/>
    </row>
    <row r="124" spans="1:15" s="4" customFormat="1" ht="25.5">
      <c r="A124" s="16">
        <f t="shared" si="9"/>
        <v>112</v>
      </c>
      <c r="B124" s="18" t="s">
        <v>487</v>
      </c>
      <c r="C124" s="10" t="s">
        <v>227</v>
      </c>
      <c r="D124" s="10" t="s">
        <v>9</v>
      </c>
      <c r="E124" s="2"/>
      <c r="F124" s="3">
        <f t="shared" si="5"/>
        <v>1160</v>
      </c>
      <c r="G124" s="3"/>
      <c r="H124" s="3">
        <f t="shared" si="6"/>
        <v>580</v>
      </c>
      <c r="I124" s="3"/>
      <c r="J124" s="3">
        <f t="shared" si="7"/>
        <v>580</v>
      </c>
      <c r="K124" s="3"/>
      <c r="L124" s="3">
        <f t="shared" si="8"/>
        <v>580</v>
      </c>
      <c r="M124" s="3"/>
      <c r="N124" s="12">
        <v>2900</v>
      </c>
      <c r="O124" s="3"/>
    </row>
    <row r="125" spans="1:15" s="4" customFormat="1" ht="25.5" customHeight="1">
      <c r="A125" s="16">
        <f t="shared" si="9"/>
        <v>113</v>
      </c>
      <c r="B125" s="18" t="s">
        <v>488</v>
      </c>
      <c r="C125" s="10" t="s">
        <v>228</v>
      </c>
      <c r="D125" s="10" t="s">
        <v>54</v>
      </c>
      <c r="E125" s="2"/>
      <c r="F125" s="3">
        <f t="shared" si="5"/>
        <v>2240</v>
      </c>
      <c r="G125" s="3"/>
      <c r="H125" s="3">
        <f t="shared" si="6"/>
        <v>1120</v>
      </c>
      <c r="I125" s="3"/>
      <c r="J125" s="3">
        <f t="shared" si="7"/>
        <v>1120</v>
      </c>
      <c r="K125" s="3"/>
      <c r="L125" s="3">
        <f t="shared" si="8"/>
        <v>1120</v>
      </c>
      <c r="M125" s="3"/>
      <c r="N125" s="12">
        <v>5600</v>
      </c>
      <c r="O125" s="3"/>
    </row>
    <row r="126" spans="1:15" s="4" customFormat="1" ht="25.5">
      <c r="A126" s="16">
        <f t="shared" si="9"/>
        <v>114</v>
      </c>
      <c r="B126" s="18" t="s">
        <v>489</v>
      </c>
      <c r="C126" s="10" t="s">
        <v>229</v>
      </c>
      <c r="D126" s="10" t="s">
        <v>9</v>
      </c>
      <c r="E126" s="2"/>
      <c r="F126" s="3">
        <f t="shared" si="5"/>
        <v>20</v>
      </c>
      <c r="G126" s="3"/>
      <c r="H126" s="3">
        <f t="shared" si="6"/>
        <v>10</v>
      </c>
      <c r="I126" s="3"/>
      <c r="J126" s="3">
        <f t="shared" si="7"/>
        <v>10</v>
      </c>
      <c r="K126" s="3"/>
      <c r="L126" s="3">
        <f t="shared" si="8"/>
        <v>10</v>
      </c>
      <c r="M126" s="3"/>
      <c r="N126" s="12">
        <v>50</v>
      </c>
      <c r="O126" s="3"/>
    </row>
    <row r="127" spans="1:15" s="4" customFormat="1" ht="25.5">
      <c r="A127" s="16">
        <f t="shared" si="9"/>
        <v>115</v>
      </c>
      <c r="B127" s="18" t="s">
        <v>490</v>
      </c>
      <c r="C127" s="10" t="s">
        <v>230</v>
      </c>
      <c r="D127" s="10" t="s">
        <v>55</v>
      </c>
      <c r="E127" s="2"/>
      <c r="F127" s="3">
        <f t="shared" si="5"/>
        <v>2</v>
      </c>
      <c r="G127" s="3"/>
      <c r="H127" s="3">
        <f t="shared" si="6"/>
        <v>1</v>
      </c>
      <c r="I127" s="3"/>
      <c r="J127" s="3">
        <f t="shared" si="7"/>
        <v>1</v>
      </c>
      <c r="K127" s="3"/>
      <c r="L127" s="3">
        <f t="shared" si="8"/>
        <v>1</v>
      </c>
      <c r="M127" s="3"/>
      <c r="N127" s="12">
        <v>5</v>
      </c>
      <c r="O127" s="3"/>
    </row>
    <row r="128" spans="1:15" s="4" customFormat="1" ht="25.5">
      <c r="A128" s="16">
        <f t="shared" si="9"/>
        <v>116</v>
      </c>
      <c r="B128" s="18" t="s">
        <v>491</v>
      </c>
      <c r="C128" s="10" t="s">
        <v>231</v>
      </c>
      <c r="D128" s="10" t="s">
        <v>1</v>
      </c>
      <c r="E128" s="2"/>
      <c r="F128" s="3">
        <f t="shared" si="5"/>
        <v>4</v>
      </c>
      <c r="G128" s="3"/>
      <c r="H128" s="3">
        <f t="shared" si="6"/>
        <v>2</v>
      </c>
      <c r="I128" s="3"/>
      <c r="J128" s="3">
        <f t="shared" si="7"/>
        <v>2</v>
      </c>
      <c r="K128" s="3"/>
      <c r="L128" s="3">
        <f t="shared" si="8"/>
        <v>2</v>
      </c>
      <c r="M128" s="3"/>
      <c r="N128" s="12">
        <v>10</v>
      </c>
      <c r="O128" s="3"/>
    </row>
    <row r="129" spans="1:15" s="4" customFormat="1" ht="25.5" customHeight="1">
      <c r="A129" s="16">
        <f t="shared" si="9"/>
        <v>117</v>
      </c>
      <c r="B129" s="18" t="s">
        <v>492</v>
      </c>
      <c r="C129" s="10" t="s">
        <v>232</v>
      </c>
      <c r="D129" s="10" t="s">
        <v>56</v>
      </c>
      <c r="E129" s="2"/>
      <c r="F129" s="3">
        <f t="shared" si="5"/>
        <v>10</v>
      </c>
      <c r="G129" s="3"/>
      <c r="H129" s="3">
        <f t="shared" si="6"/>
        <v>5</v>
      </c>
      <c r="I129" s="3"/>
      <c r="J129" s="3">
        <f t="shared" si="7"/>
        <v>5</v>
      </c>
      <c r="K129" s="3"/>
      <c r="L129" s="3">
        <f t="shared" si="8"/>
        <v>5</v>
      </c>
      <c r="M129" s="3"/>
      <c r="N129" s="12">
        <v>25</v>
      </c>
      <c r="O129" s="3"/>
    </row>
    <row r="130" spans="1:15" s="4" customFormat="1" ht="25.5">
      <c r="A130" s="16">
        <f t="shared" si="9"/>
        <v>118</v>
      </c>
      <c r="B130" s="18" t="s">
        <v>493</v>
      </c>
      <c r="C130" s="10" t="s">
        <v>233</v>
      </c>
      <c r="D130" s="10" t="s">
        <v>1</v>
      </c>
      <c r="E130" s="2"/>
      <c r="F130" s="3">
        <f t="shared" si="5"/>
        <v>200</v>
      </c>
      <c r="G130" s="3"/>
      <c r="H130" s="3">
        <f t="shared" si="6"/>
        <v>100</v>
      </c>
      <c r="I130" s="3"/>
      <c r="J130" s="3">
        <f t="shared" si="7"/>
        <v>100</v>
      </c>
      <c r="K130" s="3"/>
      <c r="L130" s="3">
        <f t="shared" si="8"/>
        <v>100</v>
      </c>
      <c r="M130" s="3"/>
      <c r="N130" s="12">
        <v>500</v>
      </c>
      <c r="O130" s="3"/>
    </row>
    <row r="131" spans="1:15" s="4" customFormat="1" ht="25.5">
      <c r="A131" s="16">
        <f t="shared" si="9"/>
        <v>119</v>
      </c>
      <c r="B131" s="18" t="s">
        <v>494</v>
      </c>
      <c r="C131" s="10" t="s">
        <v>234</v>
      </c>
      <c r="D131" s="10" t="s">
        <v>1</v>
      </c>
      <c r="E131" s="2"/>
      <c r="F131" s="3">
        <f t="shared" si="5"/>
        <v>320</v>
      </c>
      <c r="G131" s="3"/>
      <c r="H131" s="3">
        <f t="shared" si="6"/>
        <v>160</v>
      </c>
      <c r="I131" s="3"/>
      <c r="J131" s="3">
        <f t="shared" si="7"/>
        <v>160</v>
      </c>
      <c r="K131" s="3"/>
      <c r="L131" s="3">
        <f t="shared" si="8"/>
        <v>160</v>
      </c>
      <c r="M131" s="3"/>
      <c r="N131" s="12">
        <v>800</v>
      </c>
      <c r="O131" s="3"/>
    </row>
    <row r="132" spans="1:15" s="4" customFormat="1" ht="38.25">
      <c r="A132" s="16">
        <f t="shared" si="9"/>
        <v>120</v>
      </c>
      <c r="B132" s="18" t="s">
        <v>495</v>
      </c>
      <c r="C132" s="10" t="s">
        <v>235</v>
      </c>
      <c r="D132" s="10" t="s">
        <v>57</v>
      </c>
      <c r="E132" s="2"/>
      <c r="F132" s="3">
        <f t="shared" si="5"/>
        <v>288</v>
      </c>
      <c r="G132" s="3"/>
      <c r="H132" s="3">
        <f t="shared" si="6"/>
        <v>144</v>
      </c>
      <c r="I132" s="3"/>
      <c r="J132" s="3">
        <f t="shared" si="7"/>
        <v>144</v>
      </c>
      <c r="K132" s="3"/>
      <c r="L132" s="3">
        <f t="shared" si="8"/>
        <v>144</v>
      </c>
      <c r="M132" s="3"/>
      <c r="N132" s="12">
        <v>720</v>
      </c>
      <c r="O132" s="3"/>
    </row>
    <row r="133" spans="1:15" s="4" customFormat="1" ht="25.5">
      <c r="A133" s="16">
        <f t="shared" si="9"/>
        <v>121</v>
      </c>
      <c r="B133" s="18" t="s">
        <v>496</v>
      </c>
      <c r="C133" s="10" t="s">
        <v>236</v>
      </c>
      <c r="D133" s="10" t="s">
        <v>9</v>
      </c>
      <c r="E133" s="2"/>
      <c r="F133" s="3">
        <f t="shared" si="5"/>
        <v>560</v>
      </c>
      <c r="G133" s="3"/>
      <c r="H133" s="3">
        <f t="shared" si="6"/>
        <v>280</v>
      </c>
      <c r="I133" s="3"/>
      <c r="J133" s="3">
        <f t="shared" si="7"/>
        <v>280</v>
      </c>
      <c r="K133" s="3"/>
      <c r="L133" s="3">
        <f t="shared" si="8"/>
        <v>280</v>
      </c>
      <c r="M133" s="3"/>
      <c r="N133" s="12">
        <v>1400</v>
      </c>
      <c r="O133" s="3"/>
    </row>
    <row r="134" spans="1:15" s="4" customFormat="1" ht="25.5" customHeight="1">
      <c r="A134" s="16">
        <f t="shared" si="9"/>
        <v>122</v>
      </c>
      <c r="B134" s="18" t="s">
        <v>497</v>
      </c>
      <c r="C134" s="10" t="s">
        <v>237</v>
      </c>
      <c r="D134" s="10" t="s">
        <v>6</v>
      </c>
      <c r="E134" s="2"/>
      <c r="F134" s="3">
        <f t="shared" si="5"/>
        <v>200</v>
      </c>
      <c r="G134" s="3"/>
      <c r="H134" s="3">
        <f t="shared" si="6"/>
        <v>100</v>
      </c>
      <c r="I134" s="3"/>
      <c r="J134" s="3">
        <f t="shared" si="7"/>
        <v>100</v>
      </c>
      <c r="K134" s="3"/>
      <c r="L134" s="3">
        <f t="shared" si="8"/>
        <v>100</v>
      </c>
      <c r="M134" s="3"/>
      <c r="N134" s="12">
        <v>500</v>
      </c>
      <c r="O134" s="3"/>
    </row>
    <row r="135" spans="1:15" s="4" customFormat="1" ht="25.5">
      <c r="A135" s="16">
        <f t="shared" si="9"/>
        <v>123</v>
      </c>
      <c r="B135" s="18" t="s">
        <v>498</v>
      </c>
      <c r="C135" s="10" t="s">
        <v>238</v>
      </c>
      <c r="D135" s="10" t="s">
        <v>58</v>
      </c>
      <c r="E135" s="2"/>
      <c r="F135" s="3">
        <f t="shared" si="5"/>
        <v>36</v>
      </c>
      <c r="G135" s="3"/>
      <c r="H135" s="3">
        <f t="shared" si="6"/>
        <v>18</v>
      </c>
      <c r="I135" s="3"/>
      <c r="J135" s="3">
        <f t="shared" si="7"/>
        <v>18</v>
      </c>
      <c r="K135" s="3"/>
      <c r="L135" s="3">
        <f t="shared" si="8"/>
        <v>18</v>
      </c>
      <c r="M135" s="3"/>
      <c r="N135" s="12">
        <v>90</v>
      </c>
      <c r="O135" s="3"/>
    </row>
    <row r="136" spans="1:15" s="4" customFormat="1">
      <c r="A136" s="16">
        <f t="shared" si="9"/>
        <v>124</v>
      </c>
      <c r="B136" s="18" t="s">
        <v>59</v>
      </c>
      <c r="C136" s="10" t="s">
        <v>239</v>
      </c>
      <c r="D136" s="10" t="s">
        <v>9</v>
      </c>
      <c r="E136" s="2"/>
      <c r="F136" s="3">
        <f t="shared" si="5"/>
        <v>800</v>
      </c>
      <c r="G136" s="3"/>
      <c r="H136" s="3">
        <f t="shared" si="6"/>
        <v>400</v>
      </c>
      <c r="I136" s="3"/>
      <c r="J136" s="3">
        <f t="shared" si="7"/>
        <v>400</v>
      </c>
      <c r="K136" s="3"/>
      <c r="L136" s="3">
        <f t="shared" si="8"/>
        <v>400</v>
      </c>
      <c r="M136" s="3"/>
      <c r="N136" s="12">
        <v>2000</v>
      </c>
      <c r="O136" s="3"/>
    </row>
    <row r="137" spans="1:15" s="4" customFormat="1" ht="25.5">
      <c r="A137" s="16">
        <f t="shared" si="9"/>
        <v>125</v>
      </c>
      <c r="B137" s="18" t="s">
        <v>499</v>
      </c>
      <c r="C137" s="10" t="s">
        <v>240</v>
      </c>
      <c r="D137" s="10" t="s">
        <v>6</v>
      </c>
      <c r="E137" s="2"/>
      <c r="F137" s="3">
        <f t="shared" si="5"/>
        <v>2600</v>
      </c>
      <c r="G137" s="3"/>
      <c r="H137" s="3">
        <f t="shared" si="6"/>
        <v>1300</v>
      </c>
      <c r="I137" s="3"/>
      <c r="J137" s="3">
        <f t="shared" si="7"/>
        <v>1300</v>
      </c>
      <c r="K137" s="3"/>
      <c r="L137" s="3">
        <f t="shared" si="8"/>
        <v>1300</v>
      </c>
      <c r="M137" s="3"/>
      <c r="N137" s="12">
        <v>6500</v>
      </c>
      <c r="O137" s="3"/>
    </row>
    <row r="138" spans="1:15" s="4" customFormat="1" ht="25.5">
      <c r="A138" s="16">
        <f t="shared" si="9"/>
        <v>126</v>
      </c>
      <c r="B138" s="18" t="s">
        <v>500</v>
      </c>
      <c r="C138" s="10" t="s">
        <v>241</v>
      </c>
      <c r="D138" s="10" t="s">
        <v>60</v>
      </c>
      <c r="E138" s="2"/>
      <c r="F138" s="3">
        <f t="shared" si="5"/>
        <v>4080</v>
      </c>
      <c r="G138" s="3"/>
      <c r="H138" s="3">
        <f t="shared" si="6"/>
        <v>2040</v>
      </c>
      <c r="I138" s="3"/>
      <c r="J138" s="3">
        <f t="shared" si="7"/>
        <v>2040</v>
      </c>
      <c r="K138" s="3"/>
      <c r="L138" s="3">
        <f t="shared" si="8"/>
        <v>2040</v>
      </c>
      <c r="M138" s="3"/>
      <c r="N138" s="12">
        <v>10200</v>
      </c>
      <c r="O138" s="3"/>
    </row>
    <row r="139" spans="1:15" s="4" customFormat="1" ht="25.5">
      <c r="A139" s="16">
        <f t="shared" si="9"/>
        <v>127</v>
      </c>
      <c r="B139" s="18" t="s">
        <v>501</v>
      </c>
      <c r="C139" s="10" t="s">
        <v>242</v>
      </c>
      <c r="D139" s="10" t="s">
        <v>6</v>
      </c>
      <c r="E139" s="2"/>
      <c r="F139" s="3">
        <f t="shared" si="5"/>
        <v>64</v>
      </c>
      <c r="G139" s="3"/>
      <c r="H139" s="3">
        <f t="shared" si="6"/>
        <v>32</v>
      </c>
      <c r="I139" s="3"/>
      <c r="J139" s="3">
        <f t="shared" si="7"/>
        <v>32</v>
      </c>
      <c r="K139" s="3"/>
      <c r="L139" s="3">
        <f t="shared" si="8"/>
        <v>32</v>
      </c>
      <c r="M139" s="3"/>
      <c r="N139" s="12">
        <v>160</v>
      </c>
      <c r="O139" s="3"/>
    </row>
    <row r="140" spans="1:15" s="4" customFormat="1" ht="25.5">
      <c r="A140" s="16">
        <f t="shared" si="9"/>
        <v>128</v>
      </c>
      <c r="B140" s="18" t="s">
        <v>502</v>
      </c>
      <c r="C140" s="10" t="s">
        <v>243</v>
      </c>
      <c r="D140" s="10" t="s">
        <v>9</v>
      </c>
      <c r="E140" s="2"/>
      <c r="F140" s="3">
        <f t="shared" si="5"/>
        <v>2460</v>
      </c>
      <c r="G140" s="3"/>
      <c r="H140" s="3">
        <f t="shared" si="6"/>
        <v>1230</v>
      </c>
      <c r="I140" s="3"/>
      <c r="J140" s="3">
        <f t="shared" si="7"/>
        <v>1230</v>
      </c>
      <c r="K140" s="3"/>
      <c r="L140" s="3">
        <f t="shared" si="8"/>
        <v>1230</v>
      </c>
      <c r="M140" s="3"/>
      <c r="N140" s="12">
        <v>6150</v>
      </c>
      <c r="O140" s="3"/>
    </row>
    <row r="141" spans="1:15" s="4" customFormat="1" ht="25.5">
      <c r="A141" s="16">
        <f t="shared" si="9"/>
        <v>129</v>
      </c>
      <c r="B141" s="18" t="s">
        <v>503</v>
      </c>
      <c r="C141" s="10" t="s">
        <v>244</v>
      </c>
      <c r="D141" s="10" t="s">
        <v>61</v>
      </c>
      <c r="E141" s="2"/>
      <c r="F141" s="3">
        <f t="shared" si="5"/>
        <v>12</v>
      </c>
      <c r="G141" s="3"/>
      <c r="H141" s="3">
        <f t="shared" si="6"/>
        <v>6</v>
      </c>
      <c r="I141" s="3"/>
      <c r="J141" s="3">
        <f t="shared" si="7"/>
        <v>6</v>
      </c>
      <c r="K141" s="3"/>
      <c r="L141" s="3">
        <f t="shared" si="8"/>
        <v>6</v>
      </c>
      <c r="M141" s="3"/>
      <c r="N141" s="12">
        <v>30</v>
      </c>
      <c r="O141" s="3"/>
    </row>
    <row r="142" spans="1:15" s="4" customFormat="1" ht="25.5">
      <c r="A142" s="16">
        <f t="shared" si="9"/>
        <v>130</v>
      </c>
      <c r="B142" s="18" t="s">
        <v>504</v>
      </c>
      <c r="C142" s="10" t="s">
        <v>245</v>
      </c>
      <c r="D142" s="10" t="s">
        <v>1</v>
      </c>
      <c r="E142" s="2"/>
      <c r="F142" s="3">
        <f t="shared" ref="F142:F205" si="10">N142*40%</f>
        <v>460</v>
      </c>
      <c r="G142" s="3"/>
      <c r="H142" s="3">
        <f t="shared" ref="H142:H205" si="11">N142*20%</f>
        <v>230</v>
      </c>
      <c r="I142" s="3"/>
      <c r="J142" s="3">
        <f t="shared" ref="J142:J205" si="12">N142*20%</f>
        <v>230</v>
      </c>
      <c r="K142" s="3"/>
      <c r="L142" s="3">
        <f t="shared" ref="L142:L205" si="13">N142*20%</f>
        <v>230</v>
      </c>
      <c r="M142" s="3"/>
      <c r="N142" s="12">
        <v>1150</v>
      </c>
      <c r="O142" s="3"/>
    </row>
    <row r="143" spans="1:15" s="4" customFormat="1">
      <c r="A143" s="16">
        <f t="shared" ref="A143:A206" si="14">A142+1</f>
        <v>131</v>
      </c>
      <c r="B143" s="18" t="s">
        <v>62</v>
      </c>
      <c r="C143" s="10" t="s">
        <v>239</v>
      </c>
      <c r="D143" s="10" t="s">
        <v>5</v>
      </c>
      <c r="E143" s="2"/>
      <c r="F143" s="3">
        <f t="shared" si="10"/>
        <v>400</v>
      </c>
      <c r="G143" s="3"/>
      <c r="H143" s="3">
        <f t="shared" si="11"/>
        <v>200</v>
      </c>
      <c r="I143" s="3"/>
      <c r="J143" s="3">
        <f t="shared" si="12"/>
        <v>200</v>
      </c>
      <c r="K143" s="3"/>
      <c r="L143" s="3">
        <f t="shared" si="13"/>
        <v>200</v>
      </c>
      <c r="M143" s="3"/>
      <c r="N143" s="12">
        <v>1000</v>
      </c>
      <c r="O143" s="3"/>
    </row>
    <row r="144" spans="1:15" s="4" customFormat="1">
      <c r="A144" s="16">
        <f t="shared" si="14"/>
        <v>132</v>
      </c>
      <c r="B144" s="18" t="s">
        <v>62</v>
      </c>
      <c r="C144" s="10" t="s">
        <v>246</v>
      </c>
      <c r="D144" s="10"/>
      <c r="E144" s="2"/>
      <c r="F144" s="3">
        <f t="shared" si="10"/>
        <v>12</v>
      </c>
      <c r="G144" s="3"/>
      <c r="H144" s="3">
        <f t="shared" si="11"/>
        <v>6</v>
      </c>
      <c r="I144" s="3"/>
      <c r="J144" s="3">
        <f t="shared" si="12"/>
        <v>6</v>
      </c>
      <c r="K144" s="3"/>
      <c r="L144" s="3">
        <f t="shared" si="13"/>
        <v>6</v>
      </c>
      <c r="M144" s="3"/>
      <c r="N144" s="12">
        <v>30</v>
      </c>
      <c r="O144" s="3"/>
    </row>
    <row r="145" spans="1:15" s="4" customFormat="1">
      <c r="A145" s="16">
        <f t="shared" si="14"/>
        <v>133</v>
      </c>
      <c r="B145" s="18" t="s">
        <v>63</v>
      </c>
      <c r="C145" s="10" t="s">
        <v>129</v>
      </c>
      <c r="D145" s="10" t="s">
        <v>5</v>
      </c>
      <c r="E145" s="2"/>
      <c r="F145" s="3">
        <f t="shared" si="10"/>
        <v>20</v>
      </c>
      <c r="G145" s="3"/>
      <c r="H145" s="3">
        <f t="shared" si="11"/>
        <v>10</v>
      </c>
      <c r="I145" s="3"/>
      <c r="J145" s="3">
        <f t="shared" si="12"/>
        <v>10</v>
      </c>
      <c r="K145" s="3"/>
      <c r="L145" s="3">
        <f t="shared" si="13"/>
        <v>10</v>
      </c>
      <c r="M145" s="3"/>
      <c r="N145" s="12">
        <v>50</v>
      </c>
      <c r="O145" s="3"/>
    </row>
    <row r="146" spans="1:15" s="4" customFormat="1">
      <c r="A146" s="16">
        <f t="shared" si="14"/>
        <v>134</v>
      </c>
      <c r="B146" s="18" t="s">
        <v>63</v>
      </c>
      <c r="C146" s="10" t="s">
        <v>247</v>
      </c>
      <c r="D146" s="10" t="s">
        <v>5</v>
      </c>
      <c r="E146" s="2"/>
      <c r="F146" s="3">
        <f t="shared" si="10"/>
        <v>40</v>
      </c>
      <c r="G146" s="3"/>
      <c r="H146" s="3">
        <f t="shared" si="11"/>
        <v>20</v>
      </c>
      <c r="I146" s="3"/>
      <c r="J146" s="3">
        <f t="shared" si="12"/>
        <v>20</v>
      </c>
      <c r="K146" s="3"/>
      <c r="L146" s="3">
        <f t="shared" si="13"/>
        <v>20</v>
      </c>
      <c r="M146" s="3"/>
      <c r="N146" s="12">
        <v>100</v>
      </c>
      <c r="O146" s="3"/>
    </row>
    <row r="147" spans="1:15" s="4" customFormat="1" ht="38.25">
      <c r="A147" s="16">
        <f t="shared" si="14"/>
        <v>135</v>
      </c>
      <c r="B147" s="18" t="s">
        <v>505</v>
      </c>
      <c r="C147" s="10" t="s">
        <v>248</v>
      </c>
      <c r="D147" s="10" t="s">
        <v>64</v>
      </c>
      <c r="E147" s="2"/>
      <c r="F147" s="3">
        <f t="shared" si="10"/>
        <v>12</v>
      </c>
      <c r="G147" s="3"/>
      <c r="H147" s="3">
        <f t="shared" si="11"/>
        <v>6</v>
      </c>
      <c r="I147" s="3"/>
      <c r="J147" s="3">
        <f t="shared" si="12"/>
        <v>6</v>
      </c>
      <c r="K147" s="3"/>
      <c r="L147" s="3">
        <f t="shared" si="13"/>
        <v>6</v>
      </c>
      <c r="M147" s="3"/>
      <c r="N147" s="12">
        <v>30</v>
      </c>
      <c r="O147" s="3"/>
    </row>
    <row r="148" spans="1:15" s="4" customFormat="1">
      <c r="A148" s="16">
        <f t="shared" si="14"/>
        <v>136</v>
      </c>
      <c r="B148" s="18" t="s">
        <v>65</v>
      </c>
      <c r="C148" s="10" t="s">
        <v>249</v>
      </c>
      <c r="D148" s="10" t="s">
        <v>5</v>
      </c>
      <c r="E148" s="2"/>
      <c r="F148" s="3">
        <f t="shared" si="10"/>
        <v>600</v>
      </c>
      <c r="G148" s="3"/>
      <c r="H148" s="3">
        <f t="shared" si="11"/>
        <v>300</v>
      </c>
      <c r="I148" s="3"/>
      <c r="J148" s="3">
        <f t="shared" si="12"/>
        <v>300</v>
      </c>
      <c r="K148" s="3"/>
      <c r="L148" s="3">
        <f t="shared" si="13"/>
        <v>300</v>
      </c>
      <c r="M148" s="3"/>
      <c r="N148" s="12">
        <v>1500</v>
      </c>
      <c r="O148" s="3"/>
    </row>
    <row r="149" spans="1:15" s="4" customFormat="1" ht="25.5" customHeight="1">
      <c r="A149" s="16">
        <f t="shared" si="14"/>
        <v>137</v>
      </c>
      <c r="B149" s="18" t="s">
        <v>506</v>
      </c>
      <c r="C149" s="10" t="s">
        <v>250</v>
      </c>
      <c r="D149" s="10" t="s">
        <v>66</v>
      </c>
      <c r="E149" s="2"/>
      <c r="F149" s="3">
        <f t="shared" si="10"/>
        <v>6</v>
      </c>
      <c r="G149" s="3"/>
      <c r="H149" s="3">
        <f t="shared" si="11"/>
        <v>3</v>
      </c>
      <c r="I149" s="3"/>
      <c r="J149" s="3">
        <f t="shared" si="12"/>
        <v>3</v>
      </c>
      <c r="K149" s="3"/>
      <c r="L149" s="3">
        <f t="shared" si="13"/>
        <v>3</v>
      </c>
      <c r="M149" s="3"/>
      <c r="N149" s="12">
        <v>15</v>
      </c>
      <c r="O149" s="3"/>
    </row>
    <row r="150" spans="1:15" s="4" customFormat="1" ht="25.5">
      <c r="A150" s="16">
        <f t="shared" si="14"/>
        <v>138</v>
      </c>
      <c r="B150" s="18" t="s">
        <v>507</v>
      </c>
      <c r="C150" s="10" t="s">
        <v>251</v>
      </c>
      <c r="D150" s="10" t="s">
        <v>67</v>
      </c>
      <c r="E150" s="2"/>
      <c r="F150" s="3">
        <f t="shared" si="10"/>
        <v>24</v>
      </c>
      <c r="G150" s="3"/>
      <c r="H150" s="3">
        <f t="shared" si="11"/>
        <v>12</v>
      </c>
      <c r="I150" s="3"/>
      <c r="J150" s="3">
        <f t="shared" si="12"/>
        <v>12</v>
      </c>
      <c r="K150" s="3"/>
      <c r="L150" s="3">
        <f t="shared" si="13"/>
        <v>12</v>
      </c>
      <c r="M150" s="3"/>
      <c r="N150" s="12">
        <v>60</v>
      </c>
      <c r="O150" s="3"/>
    </row>
    <row r="151" spans="1:15" s="4" customFormat="1" ht="51">
      <c r="A151" s="16">
        <f t="shared" si="14"/>
        <v>139</v>
      </c>
      <c r="B151" s="18" t="s">
        <v>508</v>
      </c>
      <c r="C151" s="10" t="s">
        <v>252</v>
      </c>
      <c r="D151" s="10" t="s">
        <v>68</v>
      </c>
      <c r="E151" s="2"/>
      <c r="F151" s="3">
        <f t="shared" si="10"/>
        <v>120</v>
      </c>
      <c r="G151" s="3"/>
      <c r="H151" s="3">
        <f t="shared" si="11"/>
        <v>60</v>
      </c>
      <c r="I151" s="3"/>
      <c r="J151" s="3">
        <f t="shared" si="12"/>
        <v>60</v>
      </c>
      <c r="K151" s="3"/>
      <c r="L151" s="3">
        <f t="shared" si="13"/>
        <v>60</v>
      </c>
      <c r="M151" s="3"/>
      <c r="N151" s="12">
        <v>300</v>
      </c>
      <c r="O151" s="3"/>
    </row>
    <row r="152" spans="1:15" s="4" customFormat="1" ht="38.25" customHeight="1">
      <c r="A152" s="16">
        <f t="shared" si="14"/>
        <v>140</v>
      </c>
      <c r="B152" s="18" t="s">
        <v>509</v>
      </c>
      <c r="C152" s="10" t="s">
        <v>253</v>
      </c>
      <c r="D152" s="10" t="s">
        <v>20</v>
      </c>
      <c r="E152" s="2"/>
      <c r="F152" s="3">
        <f t="shared" si="10"/>
        <v>24</v>
      </c>
      <c r="G152" s="3"/>
      <c r="H152" s="3">
        <f t="shared" si="11"/>
        <v>12</v>
      </c>
      <c r="I152" s="3"/>
      <c r="J152" s="3">
        <f t="shared" si="12"/>
        <v>12</v>
      </c>
      <c r="K152" s="3"/>
      <c r="L152" s="3">
        <f t="shared" si="13"/>
        <v>12</v>
      </c>
      <c r="M152" s="3"/>
      <c r="N152" s="12">
        <v>60</v>
      </c>
      <c r="O152" s="3"/>
    </row>
    <row r="153" spans="1:15" s="4" customFormat="1" ht="38.25">
      <c r="A153" s="16">
        <f t="shared" si="14"/>
        <v>141</v>
      </c>
      <c r="B153" s="18" t="s">
        <v>510</v>
      </c>
      <c r="C153" s="10" t="s">
        <v>254</v>
      </c>
      <c r="D153" s="10" t="s">
        <v>69</v>
      </c>
      <c r="E153" s="2"/>
      <c r="F153" s="3">
        <f t="shared" si="10"/>
        <v>120</v>
      </c>
      <c r="G153" s="3"/>
      <c r="H153" s="3">
        <f t="shared" si="11"/>
        <v>60</v>
      </c>
      <c r="I153" s="3"/>
      <c r="J153" s="3">
        <f t="shared" si="12"/>
        <v>60</v>
      </c>
      <c r="K153" s="3"/>
      <c r="L153" s="3">
        <f t="shared" si="13"/>
        <v>60</v>
      </c>
      <c r="M153" s="3"/>
      <c r="N153" s="12">
        <v>300</v>
      </c>
      <c r="O153" s="3"/>
    </row>
    <row r="154" spans="1:15" s="4" customFormat="1" ht="38.25">
      <c r="A154" s="16">
        <f t="shared" si="14"/>
        <v>142</v>
      </c>
      <c r="B154" s="18" t="s">
        <v>511</v>
      </c>
      <c r="C154" s="10" t="s">
        <v>255</v>
      </c>
      <c r="D154" s="10" t="s">
        <v>6</v>
      </c>
      <c r="E154" s="2"/>
      <c r="F154" s="3">
        <f t="shared" si="10"/>
        <v>660</v>
      </c>
      <c r="G154" s="3"/>
      <c r="H154" s="3">
        <f t="shared" si="11"/>
        <v>330</v>
      </c>
      <c r="I154" s="3"/>
      <c r="J154" s="3">
        <f t="shared" si="12"/>
        <v>330</v>
      </c>
      <c r="K154" s="3"/>
      <c r="L154" s="3">
        <f t="shared" si="13"/>
        <v>330</v>
      </c>
      <c r="M154" s="3"/>
      <c r="N154" s="12">
        <v>1650</v>
      </c>
      <c r="O154" s="3"/>
    </row>
    <row r="155" spans="1:15" s="4" customFormat="1" ht="25.5" customHeight="1">
      <c r="A155" s="16">
        <f t="shared" si="14"/>
        <v>143</v>
      </c>
      <c r="B155" s="18" t="s">
        <v>512</v>
      </c>
      <c r="C155" s="10" t="s">
        <v>256</v>
      </c>
      <c r="D155" s="10" t="s">
        <v>70</v>
      </c>
      <c r="E155" s="2"/>
      <c r="F155" s="3">
        <f t="shared" si="10"/>
        <v>4000</v>
      </c>
      <c r="G155" s="3"/>
      <c r="H155" s="3">
        <f t="shared" si="11"/>
        <v>2000</v>
      </c>
      <c r="I155" s="3"/>
      <c r="J155" s="3">
        <f t="shared" si="12"/>
        <v>2000</v>
      </c>
      <c r="K155" s="3"/>
      <c r="L155" s="3">
        <f t="shared" si="13"/>
        <v>2000</v>
      </c>
      <c r="M155" s="3"/>
      <c r="N155" s="12">
        <v>10000</v>
      </c>
      <c r="O155" s="3"/>
    </row>
    <row r="156" spans="1:15" s="4" customFormat="1" ht="38.25" customHeight="1">
      <c r="A156" s="16">
        <f t="shared" si="14"/>
        <v>144</v>
      </c>
      <c r="B156" s="18" t="s">
        <v>513</v>
      </c>
      <c r="C156" s="10" t="s">
        <v>257</v>
      </c>
      <c r="D156" s="10" t="s">
        <v>6</v>
      </c>
      <c r="E156" s="2"/>
      <c r="F156" s="3">
        <f t="shared" si="10"/>
        <v>460</v>
      </c>
      <c r="G156" s="3"/>
      <c r="H156" s="3">
        <f t="shared" si="11"/>
        <v>230</v>
      </c>
      <c r="I156" s="3"/>
      <c r="J156" s="3">
        <f t="shared" si="12"/>
        <v>230</v>
      </c>
      <c r="K156" s="3"/>
      <c r="L156" s="3">
        <f t="shared" si="13"/>
        <v>230</v>
      </c>
      <c r="M156" s="3"/>
      <c r="N156" s="12">
        <v>1150</v>
      </c>
      <c r="O156" s="3"/>
    </row>
    <row r="157" spans="1:15" s="4" customFormat="1" ht="25.5">
      <c r="A157" s="16">
        <f t="shared" si="14"/>
        <v>145</v>
      </c>
      <c r="B157" s="18" t="s">
        <v>514</v>
      </c>
      <c r="C157" s="10" t="s">
        <v>258</v>
      </c>
      <c r="D157" s="10" t="s">
        <v>1</v>
      </c>
      <c r="E157" s="2"/>
      <c r="F157" s="3">
        <f t="shared" si="10"/>
        <v>28</v>
      </c>
      <c r="G157" s="3"/>
      <c r="H157" s="3">
        <f t="shared" si="11"/>
        <v>14</v>
      </c>
      <c r="I157" s="3"/>
      <c r="J157" s="3">
        <f t="shared" si="12"/>
        <v>14</v>
      </c>
      <c r="K157" s="3"/>
      <c r="L157" s="3">
        <f t="shared" si="13"/>
        <v>14</v>
      </c>
      <c r="M157" s="3"/>
      <c r="N157" s="12">
        <v>70</v>
      </c>
      <c r="O157" s="3"/>
    </row>
    <row r="158" spans="1:15" s="4" customFormat="1" ht="25.5">
      <c r="A158" s="16">
        <f t="shared" si="14"/>
        <v>146</v>
      </c>
      <c r="B158" s="18" t="s">
        <v>515</v>
      </c>
      <c r="C158" s="10" t="s">
        <v>259</v>
      </c>
      <c r="D158" s="10" t="s">
        <v>9</v>
      </c>
      <c r="E158" s="2"/>
      <c r="F158" s="3">
        <f t="shared" si="10"/>
        <v>160</v>
      </c>
      <c r="G158" s="3"/>
      <c r="H158" s="3">
        <f t="shared" si="11"/>
        <v>80</v>
      </c>
      <c r="I158" s="3"/>
      <c r="J158" s="3">
        <f t="shared" si="12"/>
        <v>80</v>
      </c>
      <c r="K158" s="3"/>
      <c r="L158" s="3">
        <f t="shared" si="13"/>
        <v>80</v>
      </c>
      <c r="M158" s="3"/>
      <c r="N158" s="12">
        <v>400</v>
      </c>
      <c r="O158" s="3"/>
    </row>
    <row r="159" spans="1:15" s="4" customFormat="1" ht="25.5" customHeight="1">
      <c r="A159" s="16">
        <f t="shared" si="14"/>
        <v>147</v>
      </c>
      <c r="B159" s="18" t="s">
        <v>71</v>
      </c>
      <c r="C159" s="10" t="s">
        <v>260</v>
      </c>
      <c r="D159" s="10" t="s">
        <v>72</v>
      </c>
      <c r="E159" s="2"/>
      <c r="F159" s="3">
        <v>30</v>
      </c>
      <c r="G159" s="3"/>
      <c r="H159" s="3">
        <v>15</v>
      </c>
      <c r="I159" s="3"/>
      <c r="J159" s="3">
        <v>15</v>
      </c>
      <c r="K159" s="3"/>
      <c r="L159" s="3">
        <v>16</v>
      </c>
      <c r="M159" s="3"/>
      <c r="N159" s="12">
        <v>76</v>
      </c>
      <c r="O159" s="3"/>
    </row>
    <row r="160" spans="1:15" s="4" customFormat="1" ht="25.5">
      <c r="A160" s="16">
        <f t="shared" si="14"/>
        <v>148</v>
      </c>
      <c r="B160" s="18" t="s">
        <v>516</v>
      </c>
      <c r="C160" s="10" t="s">
        <v>261</v>
      </c>
      <c r="D160" s="10" t="s">
        <v>73</v>
      </c>
      <c r="E160" s="2"/>
      <c r="F160" s="3">
        <f t="shared" si="10"/>
        <v>16</v>
      </c>
      <c r="G160" s="3"/>
      <c r="H160" s="3">
        <f t="shared" si="11"/>
        <v>8</v>
      </c>
      <c r="I160" s="3"/>
      <c r="J160" s="3">
        <f t="shared" si="12"/>
        <v>8</v>
      </c>
      <c r="K160" s="3"/>
      <c r="L160" s="3">
        <f t="shared" si="13"/>
        <v>8</v>
      </c>
      <c r="M160" s="3"/>
      <c r="N160" s="12">
        <v>40</v>
      </c>
      <c r="O160" s="3"/>
    </row>
    <row r="161" spans="1:15" s="4" customFormat="1" ht="25.5">
      <c r="A161" s="16">
        <f t="shared" si="14"/>
        <v>149</v>
      </c>
      <c r="B161" s="18" t="s">
        <v>517</v>
      </c>
      <c r="C161" s="10" t="s">
        <v>262</v>
      </c>
      <c r="D161" s="10" t="s">
        <v>73</v>
      </c>
      <c r="E161" s="2"/>
      <c r="F161" s="3">
        <f t="shared" si="10"/>
        <v>12</v>
      </c>
      <c r="G161" s="3"/>
      <c r="H161" s="3">
        <f t="shared" si="11"/>
        <v>6</v>
      </c>
      <c r="I161" s="3"/>
      <c r="J161" s="3">
        <f t="shared" si="12"/>
        <v>6</v>
      </c>
      <c r="K161" s="3"/>
      <c r="L161" s="3">
        <f t="shared" si="13"/>
        <v>6</v>
      </c>
      <c r="M161" s="3"/>
      <c r="N161" s="12">
        <v>30</v>
      </c>
      <c r="O161" s="3"/>
    </row>
    <row r="162" spans="1:15" s="4" customFormat="1" ht="25.5">
      <c r="A162" s="16">
        <f t="shared" si="14"/>
        <v>150</v>
      </c>
      <c r="B162" s="18" t="s">
        <v>518</v>
      </c>
      <c r="C162" s="10" t="s">
        <v>263</v>
      </c>
      <c r="D162" s="10" t="s">
        <v>1</v>
      </c>
      <c r="E162" s="2"/>
      <c r="F162" s="3">
        <f t="shared" si="10"/>
        <v>24</v>
      </c>
      <c r="G162" s="3"/>
      <c r="H162" s="3">
        <f t="shared" si="11"/>
        <v>12</v>
      </c>
      <c r="I162" s="3"/>
      <c r="J162" s="3">
        <f t="shared" si="12"/>
        <v>12</v>
      </c>
      <c r="K162" s="3"/>
      <c r="L162" s="3">
        <f t="shared" si="13"/>
        <v>12</v>
      </c>
      <c r="M162" s="3"/>
      <c r="N162" s="12">
        <v>60</v>
      </c>
      <c r="O162" s="3"/>
    </row>
    <row r="163" spans="1:15" s="4" customFormat="1" ht="25.5" customHeight="1">
      <c r="A163" s="16">
        <f t="shared" si="14"/>
        <v>151</v>
      </c>
      <c r="B163" s="18" t="s">
        <v>519</v>
      </c>
      <c r="C163" s="10" t="s">
        <v>264</v>
      </c>
      <c r="D163" s="10" t="s">
        <v>74</v>
      </c>
      <c r="E163" s="2"/>
      <c r="F163" s="3">
        <f t="shared" si="10"/>
        <v>40</v>
      </c>
      <c r="G163" s="3"/>
      <c r="H163" s="3">
        <f t="shared" si="11"/>
        <v>20</v>
      </c>
      <c r="I163" s="3"/>
      <c r="J163" s="3">
        <f t="shared" si="12"/>
        <v>20</v>
      </c>
      <c r="K163" s="3"/>
      <c r="L163" s="3">
        <f t="shared" si="13"/>
        <v>20</v>
      </c>
      <c r="M163" s="3"/>
      <c r="N163" s="12">
        <v>100</v>
      </c>
      <c r="O163" s="3"/>
    </row>
    <row r="164" spans="1:15" s="4" customFormat="1" ht="25.5">
      <c r="A164" s="16">
        <f t="shared" si="14"/>
        <v>152</v>
      </c>
      <c r="B164" s="18" t="s">
        <v>75</v>
      </c>
      <c r="C164" s="10" t="s">
        <v>265</v>
      </c>
      <c r="D164" s="10" t="s">
        <v>76</v>
      </c>
      <c r="E164" s="2"/>
      <c r="F164" s="3">
        <f t="shared" si="10"/>
        <v>28</v>
      </c>
      <c r="G164" s="3"/>
      <c r="H164" s="3">
        <f t="shared" si="11"/>
        <v>14</v>
      </c>
      <c r="I164" s="3"/>
      <c r="J164" s="3">
        <f t="shared" si="12"/>
        <v>14</v>
      </c>
      <c r="K164" s="3"/>
      <c r="L164" s="3">
        <f t="shared" si="13"/>
        <v>14</v>
      </c>
      <c r="M164" s="3"/>
      <c r="N164" s="12">
        <v>70</v>
      </c>
      <c r="O164" s="3"/>
    </row>
    <row r="165" spans="1:15" s="4" customFormat="1" ht="25.5">
      <c r="A165" s="16">
        <f t="shared" si="14"/>
        <v>153</v>
      </c>
      <c r="B165" s="18" t="s">
        <v>77</v>
      </c>
      <c r="C165" s="10" t="s">
        <v>266</v>
      </c>
      <c r="D165" s="10" t="s">
        <v>76</v>
      </c>
      <c r="E165" s="2"/>
      <c r="F165" s="3">
        <f t="shared" si="10"/>
        <v>28</v>
      </c>
      <c r="G165" s="3"/>
      <c r="H165" s="3">
        <f t="shared" si="11"/>
        <v>14</v>
      </c>
      <c r="I165" s="3"/>
      <c r="J165" s="3">
        <f t="shared" si="12"/>
        <v>14</v>
      </c>
      <c r="K165" s="3"/>
      <c r="L165" s="3">
        <f t="shared" si="13"/>
        <v>14</v>
      </c>
      <c r="M165" s="3"/>
      <c r="N165" s="12">
        <v>70</v>
      </c>
      <c r="O165" s="3"/>
    </row>
    <row r="166" spans="1:15" s="4" customFormat="1" ht="25.5">
      <c r="A166" s="16">
        <f t="shared" si="14"/>
        <v>154</v>
      </c>
      <c r="B166" s="18" t="s">
        <v>520</v>
      </c>
      <c r="C166" s="10" t="s">
        <v>267</v>
      </c>
      <c r="D166" s="10" t="s">
        <v>9</v>
      </c>
      <c r="E166" s="2"/>
      <c r="F166" s="3">
        <f t="shared" si="10"/>
        <v>24</v>
      </c>
      <c r="G166" s="3"/>
      <c r="H166" s="3">
        <f t="shared" si="11"/>
        <v>12</v>
      </c>
      <c r="I166" s="3"/>
      <c r="J166" s="3">
        <f t="shared" si="12"/>
        <v>12</v>
      </c>
      <c r="K166" s="3"/>
      <c r="L166" s="3">
        <f t="shared" si="13"/>
        <v>12</v>
      </c>
      <c r="M166" s="3"/>
      <c r="N166" s="12">
        <v>60</v>
      </c>
      <c r="O166" s="3"/>
    </row>
    <row r="167" spans="1:15" s="4" customFormat="1" ht="25.5">
      <c r="A167" s="16">
        <f t="shared" si="14"/>
        <v>155</v>
      </c>
      <c r="B167" s="18" t="s">
        <v>521</v>
      </c>
      <c r="C167" s="10" t="s">
        <v>268</v>
      </c>
      <c r="D167" s="10" t="s">
        <v>6</v>
      </c>
      <c r="E167" s="2"/>
      <c r="F167" s="3">
        <f t="shared" si="10"/>
        <v>64</v>
      </c>
      <c r="G167" s="3"/>
      <c r="H167" s="3">
        <f t="shared" si="11"/>
        <v>32</v>
      </c>
      <c r="I167" s="3"/>
      <c r="J167" s="3">
        <f t="shared" si="12"/>
        <v>32</v>
      </c>
      <c r="K167" s="3"/>
      <c r="L167" s="3">
        <f t="shared" si="13"/>
        <v>32</v>
      </c>
      <c r="M167" s="3"/>
      <c r="N167" s="12">
        <v>160</v>
      </c>
      <c r="O167" s="3"/>
    </row>
    <row r="168" spans="1:15" s="4" customFormat="1" ht="25.5">
      <c r="A168" s="16">
        <f t="shared" si="14"/>
        <v>156</v>
      </c>
      <c r="B168" s="18" t="s">
        <v>522</v>
      </c>
      <c r="C168" s="10" t="s">
        <v>269</v>
      </c>
      <c r="D168" s="10" t="s">
        <v>1</v>
      </c>
      <c r="E168" s="2"/>
      <c r="F168" s="3">
        <f t="shared" si="10"/>
        <v>604</v>
      </c>
      <c r="G168" s="3"/>
      <c r="H168" s="3">
        <f t="shared" si="11"/>
        <v>302</v>
      </c>
      <c r="I168" s="3"/>
      <c r="J168" s="3">
        <f t="shared" si="12"/>
        <v>302</v>
      </c>
      <c r="K168" s="3"/>
      <c r="L168" s="3">
        <f t="shared" si="13"/>
        <v>302</v>
      </c>
      <c r="M168" s="3"/>
      <c r="N168" s="12">
        <v>1510</v>
      </c>
      <c r="O168" s="3"/>
    </row>
    <row r="169" spans="1:15" s="4" customFormat="1" ht="38.25" customHeight="1">
      <c r="A169" s="16">
        <f t="shared" si="14"/>
        <v>157</v>
      </c>
      <c r="B169" s="18" t="s">
        <v>523</v>
      </c>
      <c r="C169" s="10" t="s">
        <v>270</v>
      </c>
      <c r="D169" s="10" t="s">
        <v>29</v>
      </c>
      <c r="E169" s="2"/>
      <c r="F169" s="3">
        <f t="shared" si="10"/>
        <v>24</v>
      </c>
      <c r="G169" s="3"/>
      <c r="H169" s="3">
        <f t="shared" si="11"/>
        <v>12</v>
      </c>
      <c r="I169" s="3"/>
      <c r="J169" s="3">
        <f t="shared" si="12"/>
        <v>12</v>
      </c>
      <c r="K169" s="3"/>
      <c r="L169" s="3">
        <f t="shared" si="13"/>
        <v>12</v>
      </c>
      <c r="M169" s="3"/>
      <c r="N169" s="12">
        <v>60</v>
      </c>
      <c r="O169" s="3"/>
    </row>
    <row r="170" spans="1:15" s="4" customFormat="1" ht="25.5">
      <c r="A170" s="16">
        <f t="shared" si="14"/>
        <v>158</v>
      </c>
      <c r="B170" s="18" t="s">
        <v>524</v>
      </c>
      <c r="C170" s="10" t="s">
        <v>271</v>
      </c>
      <c r="D170" s="10" t="s">
        <v>6</v>
      </c>
      <c r="E170" s="2"/>
      <c r="F170" s="3">
        <f t="shared" si="10"/>
        <v>48</v>
      </c>
      <c r="G170" s="3"/>
      <c r="H170" s="3">
        <f t="shared" si="11"/>
        <v>24</v>
      </c>
      <c r="I170" s="3"/>
      <c r="J170" s="3">
        <f t="shared" si="12"/>
        <v>24</v>
      </c>
      <c r="K170" s="3"/>
      <c r="L170" s="3">
        <f t="shared" si="13"/>
        <v>24</v>
      </c>
      <c r="M170" s="3"/>
      <c r="N170" s="12">
        <v>120</v>
      </c>
      <c r="O170" s="3"/>
    </row>
    <row r="171" spans="1:15" s="4" customFormat="1" ht="12.75" customHeight="1">
      <c r="A171" s="16">
        <f t="shared" si="14"/>
        <v>159</v>
      </c>
      <c r="B171" s="18" t="s">
        <v>78</v>
      </c>
      <c r="C171" s="10" t="s">
        <v>272</v>
      </c>
      <c r="D171" s="10" t="s">
        <v>1</v>
      </c>
      <c r="E171" s="2"/>
      <c r="F171" s="3">
        <f t="shared" si="10"/>
        <v>12</v>
      </c>
      <c r="G171" s="3"/>
      <c r="H171" s="3">
        <f t="shared" si="11"/>
        <v>6</v>
      </c>
      <c r="I171" s="3"/>
      <c r="J171" s="3">
        <f t="shared" si="12"/>
        <v>6</v>
      </c>
      <c r="K171" s="3"/>
      <c r="L171" s="3">
        <f t="shared" si="13"/>
        <v>6</v>
      </c>
      <c r="M171" s="3"/>
      <c r="N171" s="12">
        <v>30</v>
      </c>
      <c r="O171" s="3"/>
    </row>
    <row r="172" spans="1:15" s="4" customFormat="1" ht="25.5">
      <c r="A172" s="16">
        <f t="shared" si="14"/>
        <v>160</v>
      </c>
      <c r="B172" s="18" t="s">
        <v>525</v>
      </c>
      <c r="C172" s="10" t="s">
        <v>273</v>
      </c>
      <c r="D172" s="10" t="s">
        <v>9</v>
      </c>
      <c r="E172" s="2"/>
      <c r="F172" s="3">
        <f t="shared" si="10"/>
        <v>24</v>
      </c>
      <c r="G172" s="3"/>
      <c r="H172" s="3">
        <f t="shared" si="11"/>
        <v>12</v>
      </c>
      <c r="I172" s="3"/>
      <c r="J172" s="3">
        <f t="shared" si="12"/>
        <v>12</v>
      </c>
      <c r="K172" s="3"/>
      <c r="L172" s="3">
        <f t="shared" si="13"/>
        <v>12</v>
      </c>
      <c r="M172" s="3"/>
      <c r="N172" s="12">
        <v>60</v>
      </c>
      <c r="O172" s="3"/>
    </row>
    <row r="173" spans="1:15" s="4" customFormat="1" ht="25.5">
      <c r="A173" s="16">
        <f t="shared" si="14"/>
        <v>161</v>
      </c>
      <c r="B173" s="18" t="s">
        <v>526</v>
      </c>
      <c r="C173" s="10" t="s">
        <v>274</v>
      </c>
      <c r="D173" s="10" t="s">
        <v>9</v>
      </c>
      <c r="E173" s="2"/>
      <c r="F173" s="3">
        <f t="shared" si="10"/>
        <v>2400</v>
      </c>
      <c r="G173" s="3"/>
      <c r="H173" s="3">
        <f t="shared" si="11"/>
        <v>1200</v>
      </c>
      <c r="I173" s="3"/>
      <c r="J173" s="3">
        <f t="shared" si="12"/>
        <v>1200</v>
      </c>
      <c r="K173" s="3"/>
      <c r="L173" s="3">
        <f t="shared" si="13"/>
        <v>1200</v>
      </c>
      <c r="M173" s="3"/>
      <c r="N173" s="12">
        <v>6000</v>
      </c>
      <c r="O173" s="3"/>
    </row>
    <row r="174" spans="1:15" s="4" customFormat="1" ht="38.25" customHeight="1">
      <c r="A174" s="16">
        <f t="shared" si="14"/>
        <v>162</v>
      </c>
      <c r="B174" s="18" t="s">
        <v>527</v>
      </c>
      <c r="C174" s="10" t="s">
        <v>275</v>
      </c>
      <c r="D174" s="10" t="s">
        <v>60</v>
      </c>
      <c r="E174" s="2"/>
      <c r="F174" s="3">
        <f t="shared" si="10"/>
        <v>2720</v>
      </c>
      <c r="G174" s="3"/>
      <c r="H174" s="3">
        <f t="shared" si="11"/>
        <v>1360</v>
      </c>
      <c r="I174" s="3"/>
      <c r="J174" s="3">
        <f t="shared" si="12"/>
        <v>1360</v>
      </c>
      <c r="K174" s="3"/>
      <c r="L174" s="3">
        <f t="shared" si="13"/>
        <v>1360</v>
      </c>
      <c r="M174" s="3"/>
      <c r="N174" s="12">
        <v>6800</v>
      </c>
      <c r="O174" s="3"/>
    </row>
    <row r="175" spans="1:15" s="4" customFormat="1" ht="25.5">
      <c r="A175" s="16">
        <f t="shared" si="14"/>
        <v>163</v>
      </c>
      <c r="B175" s="18" t="s">
        <v>528</v>
      </c>
      <c r="C175" s="10" t="s">
        <v>276</v>
      </c>
      <c r="D175" s="10" t="s">
        <v>61</v>
      </c>
      <c r="E175" s="2"/>
      <c r="F175" s="3">
        <f t="shared" si="10"/>
        <v>28</v>
      </c>
      <c r="G175" s="3"/>
      <c r="H175" s="3">
        <f t="shared" si="11"/>
        <v>14</v>
      </c>
      <c r="I175" s="3"/>
      <c r="J175" s="3">
        <f t="shared" si="12"/>
        <v>14</v>
      </c>
      <c r="K175" s="3"/>
      <c r="L175" s="3">
        <f t="shared" si="13"/>
        <v>14</v>
      </c>
      <c r="M175" s="3"/>
      <c r="N175" s="12">
        <v>70</v>
      </c>
      <c r="O175" s="3"/>
    </row>
    <row r="176" spans="1:15" s="4" customFormat="1" ht="25.5">
      <c r="A176" s="16">
        <f t="shared" si="14"/>
        <v>164</v>
      </c>
      <c r="B176" s="18" t="s">
        <v>529</v>
      </c>
      <c r="C176" s="10" t="s">
        <v>277</v>
      </c>
      <c r="D176" s="10" t="s">
        <v>9</v>
      </c>
      <c r="E176" s="2"/>
      <c r="F176" s="3">
        <f t="shared" si="10"/>
        <v>80</v>
      </c>
      <c r="G176" s="3"/>
      <c r="H176" s="3">
        <f t="shared" si="11"/>
        <v>40</v>
      </c>
      <c r="I176" s="3"/>
      <c r="J176" s="3">
        <f t="shared" si="12"/>
        <v>40</v>
      </c>
      <c r="K176" s="3"/>
      <c r="L176" s="3">
        <f t="shared" si="13"/>
        <v>40</v>
      </c>
      <c r="M176" s="3"/>
      <c r="N176" s="12">
        <v>200</v>
      </c>
      <c r="O176" s="3"/>
    </row>
    <row r="177" spans="1:15" s="4" customFormat="1" ht="25.5" customHeight="1">
      <c r="A177" s="16">
        <f t="shared" si="14"/>
        <v>165</v>
      </c>
      <c r="B177" s="18" t="s">
        <v>530</v>
      </c>
      <c r="C177" s="10" t="s">
        <v>278</v>
      </c>
      <c r="D177" s="10" t="s">
        <v>29</v>
      </c>
      <c r="E177" s="2"/>
      <c r="F177" s="3">
        <f t="shared" si="10"/>
        <v>140</v>
      </c>
      <c r="G177" s="3"/>
      <c r="H177" s="3">
        <f t="shared" si="11"/>
        <v>70</v>
      </c>
      <c r="I177" s="3"/>
      <c r="J177" s="3">
        <f t="shared" si="12"/>
        <v>70</v>
      </c>
      <c r="K177" s="3"/>
      <c r="L177" s="3">
        <f t="shared" si="13"/>
        <v>70</v>
      </c>
      <c r="M177" s="3"/>
      <c r="N177" s="12">
        <v>350</v>
      </c>
      <c r="O177" s="3"/>
    </row>
    <row r="178" spans="1:15" s="4" customFormat="1" ht="25.5">
      <c r="A178" s="16">
        <f t="shared" si="14"/>
        <v>166</v>
      </c>
      <c r="B178" s="18" t="s">
        <v>531</v>
      </c>
      <c r="C178" s="10" t="s">
        <v>279</v>
      </c>
      <c r="D178" s="10" t="s">
        <v>34</v>
      </c>
      <c r="E178" s="2"/>
      <c r="F178" s="3">
        <v>10</v>
      </c>
      <c r="G178" s="3"/>
      <c r="H178" s="3">
        <v>5</v>
      </c>
      <c r="I178" s="3"/>
      <c r="J178" s="3">
        <v>5</v>
      </c>
      <c r="K178" s="3"/>
      <c r="L178" s="3">
        <v>4</v>
      </c>
      <c r="M178" s="3"/>
      <c r="N178" s="12">
        <v>24</v>
      </c>
      <c r="O178" s="3"/>
    </row>
    <row r="179" spans="1:15" s="4" customFormat="1" ht="25.5">
      <c r="A179" s="16">
        <f t="shared" si="14"/>
        <v>167</v>
      </c>
      <c r="B179" s="18" t="s">
        <v>532</v>
      </c>
      <c r="C179" s="10" t="s">
        <v>280</v>
      </c>
      <c r="D179" s="10" t="s">
        <v>1</v>
      </c>
      <c r="E179" s="2"/>
      <c r="F179" s="3">
        <f t="shared" si="10"/>
        <v>24</v>
      </c>
      <c r="G179" s="3"/>
      <c r="H179" s="3">
        <f t="shared" si="11"/>
        <v>12</v>
      </c>
      <c r="I179" s="3"/>
      <c r="J179" s="3">
        <f t="shared" si="12"/>
        <v>12</v>
      </c>
      <c r="K179" s="3"/>
      <c r="L179" s="3">
        <f t="shared" si="13"/>
        <v>12</v>
      </c>
      <c r="M179" s="3"/>
      <c r="N179" s="12">
        <v>60</v>
      </c>
      <c r="O179" s="3"/>
    </row>
    <row r="180" spans="1:15" s="4" customFormat="1" ht="25.5" customHeight="1">
      <c r="A180" s="16">
        <f t="shared" si="14"/>
        <v>168</v>
      </c>
      <c r="B180" s="18" t="s">
        <v>533</v>
      </c>
      <c r="C180" s="10" t="s">
        <v>281</v>
      </c>
      <c r="D180" s="10" t="s">
        <v>29</v>
      </c>
      <c r="E180" s="2"/>
      <c r="F180" s="3">
        <f t="shared" si="10"/>
        <v>8</v>
      </c>
      <c r="G180" s="3"/>
      <c r="H180" s="3">
        <f t="shared" si="11"/>
        <v>4</v>
      </c>
      <c r="I180" s="3"/>
      <c r="J180" s="3">
        <f t="shared" si="12"/>
        <v>4</v>
      </c>
      <c r="K180" s="3"/>
      <c r="L180" s="3">
        <f t="shared" si="13"/>
        <v>4</v>
      </c>
      <c r="M180" s="3"/>
      <c r="N180" s="12">
        <v>20</v>
      </c>
      <c r="O180" s="3"/>
    </row>
    <row r="181" spans="1:15" s="4" customFormat="1" ht="25.5">
      <c r="A181" s="16">
        <f t="shared" si="14"/>
        <v>169</v>
      </c>
      <c r="B181" s="18" t="s">
        <v>79</v>
      </c>
      <c r="C181" s="10" t="s">
        <v>282</v>
      </c>
      <c r="D181" s="10" t="s">
        <v>80</v>
      </c>
      <c r="E181" s="2"/>
      <c r="F181" s="3">
        <f t="shared" si="10"/>
        <v>12</v>
      </c>
      <c r="G181" s="3"/>
      <c r="H181" s="3">
        <f t="shared" si="11"/>
        <v>6</v>
      </c>
      <c r="I181" s="3"/>
      <c r="J181" s="3">
        <f t="shared" si="12"/>
        <v>6</v>
      </c>
      <c r="K181" s="3"/>
      <c r="L181" s="3">
        <f t="shared" si="13"/>
        <v>6</v>
      </c>
      <c r="M181" s="3"/>
      <c r="N181" s="12">
        <v>30</v>
      </c>
      <c r="O181" s="3"/>
    </row>
    <row r="182" spans="1:15" s="4" customFormat="1" ht="25.5">
      <c r="A182" s="16">
        <f t="shared" si="14"/>
        <v>170</v>
      </c>
      <c r="B182" s="18" t="s">
        <v>534</v>
      </c>
      <c r="C182" s="10" t="s">
        <v>283</v>
      </c>
      <c r="D182" s="10" t="s">
        <v>9</v>
      </c>
      <c r="E182" s="2"/>
      <c r="F182" s="3">
        <f t="shared" si="10"/>
        <v>640</v>
      </c>
      <c r="G182" s="3"/>
      <c r="H182" s="3">
        <f t="shared" si="11"/>
        <v>320</v>
      </c>
      <c r="I182" s="3"/>
      <c r="J182" s="3">
        <f t="shared" si="12"/>
        <v>320</v>
      </c>
      <c r="K182" s="3"/>
      <c r="L182" s="3">
        <f t="shared" si="13"/>
        <v>320</v>
      </c>
      <c r="M182" s="3"/>
      <c r="N182" s="12">
        <v>1600</v>
      </c>
      <c r="O182" s="3"/>
    </row>
    <row r="183" spans="1:15" s="4" customFormat="1" ht="25.5">
      <c r="A183" s="16">
        <f t="shared" si="14"/>
        <v>171</v>
      </c>
      <c r="B183" s="18" t="s">
        <v>535</v>
      </c>
      <c r="C183" s="10" t="s">
        <v>284</v>
      </c>
      <c r="D183" s="10" t="s">
        <v>24</v>
      </c>
      <c r="E183" s="2"/>
      <c r="F183" s="3">
        <v>5</v>
      </c>
      <c r="G183" s="3"/>
      <c r="H183" s="3">
        <v>3</v>
      </c>
      <c r="I183" s="3"/>
      <c r="J183" s="3">
        <v>2</v>
      </c>
      <c r="K183" s="3"/>
      <c r="L183" s="3">
        <v>2</v>
      </c>
      <c r="M183" s="3"/>
      <c r="N183" s="12">
        <v>12</v>
      </c>
      <c r="O183" s="3"/>
    </row>
    <row r="184" spans="1:15" s="4" customFormat="1" ht="25.5">
      <c r="A184" s="16">
        <f t="shared" si="14"/>
        <v>172</v>
      </c>
      <c r="B184" s="18" t="s">
        <v>535</v>
      </c>
      <c r="C184" s="10" t="s">
        <v>285</v>
      </c>
      <c r="D184" s="10" t="s">
        <v>24</v>
      </c>
      <c r="E184" s="2"/>
      <c r="F184" s="3">
        <f t="shared" si="10"/>
        <v>16</v>
      </c>
      <c r="G184" s="3"/>
      <c r="H184" s="3">
        <f t="shared" si="11"/>
        <v>8</v>
      </c>
      <c r="I184" s="3"/>
      <c r="J184" s="3">
        <f t="shared" si="12"/>
        <v>8</v>
      </c>
      <c r="K184" s="3"/>
      <c r="L184" s="3">
        <f t="shared" si="13"/>
        <v>8</v>
      </c>
      <c r="M184" s="3"/>
      <c r="N184" s="12">
        <v>40</v>
      </c>
      <c r="O184" s="3"/>
    </row>
    <row r="185" spans="1:15" s="4" customFormat="1" ht="25.5">
      <c r="A185" s="16">
        <f t="shared" si="14"/>
        <v>173</v>
      </c>
      <c r="B185" s="18" t="s">
        <v>536</v>
      </c>
      <c r="C185" s="10" t="s">
        <v>286</v>
      </c>
      <c r="D185" s="10" t="s">
        <v>81</v>
      </c>
      <c r="E185" s="2"/>
      <c r="F185" s="3">
        <f t="shared" si="10"/>
        <v>14</v>
      </c>
      <c r="G185" s="3"/>
      <c r="H185" s="3">
        <f t="shared" si="11"/>
        <v>7</v>
      </c>
      <c r="I185" s="3"/>
      <c r="J185" s="3">
        <f t="shared" si="12"/>
        <v>7</v>
      </c>
      <c r="K185" s="3"/>
      <c r="L185" s="3">
        <f t="shared" si="13"/>
        <v>7</v>
      </c>
      <c r="M185" s="3"/>
      <c r="N185" s="12">
        <v>35</v>
      </c>
      <c r="O185" s="3"/>
    </row>
    <row r="186" spans="1:15" s="4" customFormat="1" ht="25.5">
      <c r="A186" s="16">
        <f t="shared" si="14"/>
        <v>174</v>
      </c>
      <c r="B186" s="18" t="s">
        <v>537</v>
      </c>
      <c r="C186" s="10" t="s">
        <v>287</v>
      </c>
      <c r="D186" s="10" t="s">
        <v>81</v>
      </c>
      <c r="E186" s="2"/>
      <c r="F186" s="3">
        <f t="shared" si="10"/>
        <v>2</v>
      </c>
      <c r="G186" s="3"/>
      <c r="H186" s="3">
        <f t="shared" si="11"/>
        <v>1</v>
      </c>
      <c r="I186" s="3"/>
      <c r="J186" s="3">
        <f t="shared" si="12"/>
        <v>1</v>
      </c>
      <c r="K186" s="3"/>
      <c r="L186" s="3">
        <f t="shared" si="13"/>
        <v>1</v>
      </c>
      <c r="M186" s="3"/>
      <c r="N186" s="12">
        <v>5</v>
      </c>
      <c r="O186" s="3"/>
    </row>
    <row r="187" spans="1:15" s="4" customFormat="1" ht="25.5">
      <c r="A187" s="16">
        <f t="shared" si="14"/>
        <v>175</v>
      </c>
      <c r="B187" s="18" t="s">
        <v>538</v>
      </c>
      <c r="C187" s="10" t="s">
        <v>288</v>
      </c>
      <c r="D187" s="10" t="s">
        <v>9</v>
      </c>
      <c r="E187" s="2"/>
      <c r="F187" s="3">
        <f t="shared" si="10"/>
        <v>1600</v>
      </c>
      <c r="G187" s="3"/>
      <c r="H187" s="3">
        <f t="shared" si="11"/>
        <v>800</v>
      </c>
      <c r="I187" s="3"/>
      <c r="J187" s="3">
        <f t="shared" si="12"/>
        <v>800</v>
      </c>
      <c r="K187" s="3"/>
      <c r="L187" s="3">
        <f t="shared" si="13"/>
        <v>800</v>
      </c>
      <c r="M187" s="3"/>
      <c r="N187" s="12">
        <v>4000</v>
      </c>
      <c r="O187" s="3"/>
    </row>
    <row r="188" spans="1:15" s="4" customFormat="1" ht="25.5" customHeight="1">
      <c r="A188" s="16">
        <f t="shared" si="14"/>
        <v>176</v>
      </c>
      <c r="B188" s="18" t="s">
        <v>82</v>
      </c>
      <c r="C188" s="10" t="s">
        <v>289</v>
      </c>
      <c r="D188" s="10" t="s">
        <v>83</v>
      </c>
      <c r="E188" s="2"/>
      <c r="F188" s="3">
        <f t="shared" si="10"/>
        <v>4</v>
      </c>
      <c r="G188" s="3"/>
      <c r="H188" s="3">
        <f t="shared" si="11"/>
        <v>2</v>
      </c>
      <c r="I188" s="3"/>
      <c r="J188" s="3">
        <f t="shared" si="12"/>
        <v>2</v>
      </c>
      <c r="K188" s="3"/>
      <c r="L188" s="3">
        <f t="shared" si="13"/>
        <v>2</v>
      </c>
      <c r="M188" s="3"/>
      <c r="N188" s="12">
        <v>10</v>
      </c>
      <c r="O188" s="3"/>
    </row>
    <row r="189" spans="1:15" s="4" customFormat="1" ht="25.5">
      <c r="A189" s="16">
        <f t="shared" si="14"/>
        <v>177</v>
      </c>
      <c r="B189" s="18" t="s">
        <v>539</v>
      </c>
      <c r="C189" s="10" t="s">
        <v>290</v>
      </c>
      <c r="D189" s="10" t="s">
        <v>42</v>
      </c>
      <c r="E189" s="2"/>
      <c r="F189" s="3">
        <f t="shared" si="10"/>
        <v>40</v>
      </c>
      <c r="G189" s="3"/>
      <c r="H189" s="3">
        <f t="shared" si="11"/>
        <v>20</v>
      </c>
      <c r="I189" s="3"/>
      <c r="J189" s="3">
        <f t="shared" si="12"/>
        <v>20</v>
      </c>
      <c r="K189" s="3"/>
      <c r="L189" s="3">
        <f t="shared" si="13"/>
        <v>20</v>
      </c>
      <c r="M189" s="3"/>
      <c r="N189" s="12">
        <v>100</v>
      </c>
      <c r="O189" s="3"/>
    </row>
    <row r="190" spans="1:15" s="4" customFormat="1" ht="25.5" customHeight="1">
      <c r="A190" s="16">
        <f t="shared" si="14"/>
        <v>178</v>
      </c>
      <c r="B190" s="18" t="s">
        <v>540</v>
      </c>
      <c r="C190" s="10" t="s">
        <v>291</v>
      </c>
      <c r="D190" s="10" t="s">
        <v>29</v>
      </c>
      <c r="E190" s="2"/>
      <c r="F190" s="3">
        <f t="shared" si="10"/>
        <v>1200</v>
      </c>
      <c r="G190" s="3"/>
      <c r="H190" s="3">
        <f t="shared" si="11"/>
        <v>600</v>
      </c>
      <c r="I190" s="3"/>
      <c r="J190" s="3">
        <f t="shared" si="12"/>
        <v>600</v>
      </c>
      <c r="K190" s="3"/>
      <c r="L190" s="3">
        <f t="shared" si="13"/>
        <v>600</v>
      </c>
      <c r="M190" s="3"/>
      <c r="N190" s="12">
        <v>3000</v>
      </c>
      <c r="O190" s="3"/>
    </row>
    <row r="191" spans="1:15" s="4" customFormat="1" ht="25.5" customHeight="1">
      <c r="A191" s="16">
        <f t="shared" si="14"/>
        <v>179</v>
      </c>
      <c r="B191" s="18" t="s">
        <v>540</v>
      </c>
      <c r="C191" s="10" t="s">
        <v>292</v>
      </c>
      <c r="D191" s="10" t="s">
        <v>29</v>
      </c>
      <c r="E191" s="2"/>
      <c r="F191" s="3">
        <f t="shared" si="10"/>
        <v>20</v>
      </c>
      <c r="G191" s="3"/>
      <c r="H191" s="3">
        <f t="shared" si="11"/>
        <v>10</v>
      </c>
      <c r="I191" s="3"/>
      <c r="J191" s="3">
        <f t="shared" si="12"/>
        <v>10</v>
      </c>
      <c r="K191" s="3"/>
      <c r="L191" s="3">
        <f t="shared" si="13"/>
        <v>10</v>
      </c>
      <c r="M191" s="3"/>
      <c r="N191" s="12">
        <v>50</v>
      </c>
      <c r="O191" s="3"/>
    </row>
    <row r="192" spans="1:15" s="4" customFormat="1" ht="25.5" customHeight="1">
      <c r="A192" s="16">
        <f t="shared" si="14"/>
        <v>180</v>
      </c>
      <c r="B192" s="18" t="s">
        <v>540</v>
      </c>
      <c r="C192" s="10" t="s">
        <v>293</v>
      </c>
      <c r="D192" s="10" t="s">
        <v>29</v>
      </c>
      <c r="E192" s="2"/>
      <c r="F192" s="3">
        <f t="shared" si="10"/>
        <v>20</v>
      </c>
      <c r="G192" s="3"/>
      <c r="H192" s="3">
        <f t="shared" si="11"/>
        <v>10</v>
      </c>
      <c r="I192" s="3"/>
      <c r="J192" s="3">
        <f t="shared" si="12"/>
        <v>10</v>
      </c>
      <c r="K192" s="3"/>
      <c r="L192" s="3">
        <f t="shared" si="13"/>
        <v>10</v>
      </c>
      <c r="M192" s="3"/>
      <c r="N192" s="12">
        <v>50</v>
      </c>
      <c r="O192" s="3"/>
    </row>
    <row r="193" spans="1:15" s="4" customFormat="1" ht="25.5" customHeight="1">
      <c r="A193" s="16">
        <f t="shared" si="14"/>
        <v>181</v>
      </c>
      <c r="B193" s="18" t="s">
        <v>540</v>
      </c>
      <c r="C193" s="10" t="s">
        <v>294</v>
      </c>
      <c r="D193" s="10" t="s">
        <v>29</v>
      </c>
      <c r="E193" s="2"/>
      <c r="F193" s="3">
        <f t="shared" si="10"/>
        <v>1200</v>
      </c>
      <c r="G193" s="3"/>
      <c r="H193" s="3">
        <f t="shared" si="11"/>
        <v>600</v>
      </c>
      <c r="I193" s="3"/>
      <c r="J193" s="3">
        <f t="shared" si="12"/>
        <v>600</v>
      </c>
      <c r="K193" s="3"/>
      <c r="L193" s="3">
        <f t="shared" si="13"/>
        <v>600</v>
      </c>
      <c r="M193" s="3"/>
      <c r="N193" s="12">
        <v>3000</v>
      </c>
      <c r="O193" s="3"/>
    </row>
    <row r="194" spans="1:15" s="4" customFormat="1" ht="12.75" customHeight="1">
      <c r="A194" s="16">
        <f t="shared" si="14"/>
        <v>182</v>
      </c>
      <c r="B194" s="18" t="s">
        <v>84</v>
      </c>
      <c r="C194" s="10" t="s">
        <v>295</v>
      </c>
      <c r="D194" s="10" t="s">
        <v>1</v>
      </c>
      <c r="E194" s="2"/>
      <c r="F194" s="3">
        <f t="shared" si="10"/>
        <v>12</v>
      </c>
      <c r="G194" s="3"/>
      <c r="H194" s="3">
        <f t="shared" si="11"/>
        <v>6</v>
      </c>
      <c r="I194" s="3"/>
      <c r="J194" s="3">
        <f t="shared" si="12"/>
        <v>6</v>
      </c>
      <c r="K194" s="3"/>
      <c r="L194" s="3">
        <f t="shared" si="13"/>
        <v>6</v>
      </c>
      <c r="M194" s="3"/>
      <c r="N194" s="12">
        <v>30</v>
      </c>
      <c r="O194" s="3"/>
    </row>
    <row r="195" spans="1:15" s="4" customFormat="1">
      <c r="A195" s="16">
        <f t="shared" si="14"/>
        <v>183</v>
      </c>
      <c r="B195" s="18" t="s">
        <v>85</v>
      </c>
      <c r="C195" s="10" t="s">
        <v>296</v>
      </c>
      <c r="D195" s="10" t="s">
        <v>81</v>
      </c>
      <c r="E195" s="2"/>
      <c r="F195" s="3">
        <f t="shared" si="10"/>
        <v>4</v>
      </c>
      <c r="G195" s="3"/>
      <c r="H195" s="3">
        <f t="shared" si="11"/>
        <v>2</v>
      </c>
      <c r="I195" s="3"/>
      <c r="J195" s="3">
        <f t="shared" si="12"/>
        <v>2</v>
      </c>
      <c r="K195" s="3"/>
      <c r="L195" s="3">
        <f t="shared" si="13"/>
        <v>2</v>
      </c>
      <c r="M195" s="3"/>
      <c r="N195" s="12">
        <v>10</v>
      </c>
      <c r="O195" s="3"/>
    </row>
    <row r="196" spans="1:15" s="4" customFormat="1" ht="25.5">
      <c r="A196" s="16">
        <f t="shared" si="14"/>
        <v>184</v>
      </c>
      <c r="B196" s="18" t="s">
        <v>541</v>
      </c>
      <c r="C196" s="10" t="s">
        <v>297</v>
      </c>
      <c r="D196" s="10" t="s">
        <v>9</v>
      </c>
      <c r="E196" s="2"/>
      <c r="F196" s="3">
        <v>270</v>
      </c>
      <c r="G196" s="3"/>
      <c r="H196" s="3">
        <v>135</v>
      </c>
      <c r="I196" s="3"/>
      <c r="J196" s="3">
        <v>135</v>
      </c>
      <c r="K196" s="3"/>
      <c r="L196" s="3">
        <v>132</v>
      </c>
      <c r="M196" s="3"/>
      <c r="N196" s="12">
        <v>672</v>
      </c>
      <c r="O196" s="3"/>
    </row>
    <row r="197" spans="1:15" s="4" customFormat="1" ht="25.5">
      <c r="A197" s="16">
        <f t="shared" si="14"/>
        <v>185</v>
      </c>
      <c r="B197" s="18" t="s">
        <v>542</v>
      </c>
      <c r="C197" s="10" t="s">
        <v>298</v>
      </c>
      <c r="D197" s="10" t="s">
        <v>1</v>
      </c>
      <c r="E197" s="2"/>
      <c r="F197" s="3">
        <f t="shared" si="10"/>
        <v>32</v>
      </c>
      <c r="G197" s="3"/>
      <c r="H197" s="3">
        <f t="shared" si="11"/>
        <v>16</v>
      </c>
      <c r="I197" s="3"/>
      <c r="J197" s="3">
        <f t="shared" si="12"/>
        <v>16</v>
      </c>
      <c r="K197" s="3"/>
      <c r="L197" s="3">
        <f t="shared" si="13"/>
        <v>16</v>
      </c>
      <c r="M197" s="3"/>
      <c r="N197" s="12">
        <v>80</v>
      </c>
      <c r="O197" s="3"/>
    </row>
    <row r="198" spans="1:15" s="4" customFormat="1" ht="25.5" customHeight="1">
      <c r="A198" s="16">
        <f t="shared" si="14"/>
        <v>186</v>
      </c>
      <c r="B198" s="18" t="s">
        <v>543</v>
      </c>
      <c r="C198" s="10" t="s">
        <v>299</v>
      </c>
      <c r="D198" s="10" t="s">
        <v>6</v>
      </c>
      <c r="E198" s="2"/>
      <c r="F198" s="3">
        <f t="shared" si="10"/>
        <v>80</v>
      </c>
      <c r="G198" s="3"/>
      <c r="H198" s="3">
        <f t="shared" si="11"/>
        <v>40</v>
      </c>
      <c r="I198" s="3"/>
      <c r="J198" s="3">
        <f t="shared" si="12"/>
        <v>40</v>
      </c>
      <c r="K198" s="3"/>
      <c r="L198" s="3">
        <f t="shared" si="13"/>
        <v>40</v>
      </c>
      <c r="M198" s="3"/>
      <c r="N198" s="12">
        <v>200</v>
      </c>
      <c r="O198" s="3"/>
    </row>
    <row r="199" spans="1:15" s="4" customFormat="1" ht="38.25">
      <c r="A199" s="16">
        <f t="shared" si="14"/>
        <v>187</v>
      </c>
      <c r="B199" s="18" t="s">
        <v>544</v>
      </c>
      <c r="C199" s="10" t="s">
        <v>300</v>
      </c>
      <c r="D199" s="10" t="s">
        <v>86</v>
      </c>
      <c r="E199" s="2"/>
      <c r="F199" s="3">
        <f t="shared" si="10"/>
        <v>40</v>
      </c>
      <c r="G199" s="3"/>
      <c r="H199" s="3">
        <f t="shared" si="11"/>
        <v>20</v>
      </c>
      <c r="I199" s="3"/>
      <c r="J199" s="3">
        <f t="shared" si="12"/>
        <v>20</v>
      </c>
      <c r="K199" s="3"/>
      <c r="L199" s="3">
        <f t="shared" si="13"/>
        <v>20</v>
      </c>
      <c r="M199" s="3"/>
      <c r="N199" s="12">
        <v>100</v>
      </c>
      <c r="O199" s="3"/>
    </row>
    <row r="200" spans="1:15" s="4" customFormat="1" ht="25.5">
      <c r="A200" s="16">
        <f t="shared" si="14"/>
        <v>188</v>
      </c>
      <c r="B200" s="18" t="s">
        <v>545</v>
      </c>
      <c r="C200" s="10" t="s">
        <v>301</v>
      </c>
      <c r="D200" s="10" t="s">
        <v>31</v>
      </c>
      <c r="E200" s="2"/>
      <c r="F200" s="3">
        <f t="shared" si="10"/>
        <v>304</v>
      </c>
      <c r="G200" s="3"/>
      <c r="H200" s="3">
        <f t="shared" si="11"/>
        <v>152</v>
      </c>
      <c r="I200" s="3"/>
      <c r="J200" s="3">
        <f t="shared" si="12"/>
        <v>152</v>
      </c>
      <c r="K200" s="3"/>
      <c r="L200" s="3">
        <f t="shared" si="13"/>
        <v>152</v>
      </c>
      <c r="M200" s="3"/>
      <c r="N200" s="12">
        <v>760</v>
      </c>
      <c r="O200" s="3"/>
    </row>
    <row r="201" spans="1:15" s="4" customFormat="1" ht="25.5" customHeight="1">
      <c r="A201" s="16">
        <f t="shared" si="14"/>
        <v>189</v>
      </c>
      <c r="B201" s="18" t="s">
        <v>546</v>
      </c>
      <c r="C201" s="10" t="s">
        <v>302</v>
      </c>
      <c r="D201" s="10" t="s">
        <v>6</v>
      </c>
      <c r="E201" s="2"/>
      <c r="F201" s="3">
        <f t="shared" si="10"/>
        <v>48</v>
      </c>
      <c r="G201" s="3"/>
      <c r="H201" s="3">
        <f t="shared" si="11"/>
        <v>24</v>
      </c>
      <c r="I201" s="3"/>
      <c r="J201" s="3">
        <f t="shared" si="12"/>
        <v>24</v>
      </c>
      <c r="K201" s="3"/>
      <c r="L201" s="3">
        <f t="shared" si="13"/>
        <v>24</v>
      </c>
      <c r="M201" s="3"/>
      <c r="N201" s="12">
        <v>120</v>
      </c>
      <c r="O201" s="3"/>
    </row>
    <row r="202" spans="1:15" s="4" customFormat="1" ht="25.5">
      <c r="A202" s="16">
        <f t="shared" si="14"/>
        <v>190</v>
      </c>
      <c r="B202" s="18" t="s">
        <v>547</v>
      </c>
      <c r="C202" s="10" t="s">
        <v>303</v>
      </c>
      <c r="D202" s="10" t="s">
        <v>1</v>
      </c>
      <c r="E202" s="2"/>
      <c r="F202" s="3">
        <f t="shared" si="10"/>
        <v>780</v>
      </c>
      <c r="G202" s="3"/>
      <c r="H202" s="3">
        <f t="shared" si="11"/>
        <v>390</v>
      </c>
      <c r="I202" s="3"/>
      <c r="J202" s="3">
        <f t="shared" si="12"/>
        <v>390</v>
      </c>
      <c r="K202" s="3"/>
      <c r="L202" s="3">
        <f t="shared" si="13"/>
        <v>390</v>
      </c>
      <c r="M202" s="3"/>
      <c r="N202" s="12">
        <v>1950</v>
      </c>
      <c r="O202" s="3"/>
    </row>
    <row r="203" spans="1:15" s="4" customFormat="1" ht="25.5" customHeight="1">
      <c r="A203" s="16">
        <f t="shared" si="14"/>
        <v>191</v>
      </c>
      <c r="B203" s="18" t="s">
        <v>548</v>
      </c>
      <c r="C203" s="10" t="s">
        <v>304</v>
      </c>
      <c r="D203" s="10" t="s">
        <v>9</v>
      </c>
      <c r="E203" s="2"/>
      <c r="F203" s="3">
        <f t="shared" si="10"/>
        <v>176</v>
      </c>
      <c r="G203" s="3"/>
      <c r="H203" s="3">
        <f t="shared" si="11"/>
        <v>88</v>
      </c>
      <c r="I203" s="3"/>
      <c r="J203" s="3">
        <f t="shared" si="12"/>
        <v>88</v>
      </c>
      <c r="K203" s="3"/>
      <c r="L203" s="3">
        <f t="shared" si="13"/>
        <v>88</v>
      </c>
      <c r="M203" s="3"/>
      <c r="N203" s="12">
        <v>440</v>
      </c>
      <c r="O203" s="3"/>
    </row>
    <row r="204" spans="1:15" s="4" customFormat="1" ht="25.5">
      <c r="A204" s="16">
        <f t="shared" si="14"/>
        <v>192</v>
      </c>
      <c r="B204" s="18" t="s">
        <v>549</v>
      </c>
      <c r="C204" s="10" t="s">
        <v>305</v>
      </c>
      <c r="D204" s="10" t="s">
        <v>1</v>
      </c>
      <c r="E204" s="2"/>
      <c r="F204" s="3">
        <f t="shared" si="10"/>
        <v>20</v>
      </c>
      <c r="G204" s="3"/>
      <c r="H204" s="3">
        <f t="shared" si="11"/>
        <v>10</v>
      </c>
      <c r="I204" s="3"/>
      <c r="J204" s="3">
        <f t="shared" si="12"/>
        <v>10</v>
      </c>
      <c r="K204" s="3"/>
      <c r="L204" s="3">
        <f t="shared" si="13"/>
        <v>10</v>
      </c>
      <c r="M204" s="3"/>
      <c r="N204" s="12">
        <v>50</v>
      </c>
      <c r="O204" s="3"/>
    </row>
    <row r="205" spans="1:15" s="4" customFormat="1" ht="25.5">
      <c r="A205" s="16">
        <f t="shared" si="14"/>
        <v>193</v>
      </c>
      <c r="B205" s="18" t="s">
        <v>549</v>
      </c>
      <c r="C205" s="10" t="s">
        <v>306</v>
      </c>
      <c r="D205" s="10" t="s">
        <v>1</v>
      </c>
      <c r="E205" s="2"/>
      <c r="F205" s="3">
        <f t="shared" si="10"/>
        <v>40</v>
      </c>
      <c r="G205" s="3"/>
      <c r="H205" s="3">
        <f t="shared" si="11"/>
        <v>20</v>
      </c>
      <c r="I205" s="3"/>
      <c r="J205" s="3">
        <f t="shared" si="12"/>
        <v>20</v>
      </c>
      <c r="K205" s="3"/>
      <c r="L205" s="3">
        <f t="shared" si="13"/>
        <v>20</v>
      </c>
      <c r="M205" s="3"/>
      <c r="N205" s="12">
        <v>100</v>
      </c>
      <c r="O205" s="3"/>
    </row>
    <row r="206" spans="1:15" s="4" customFormat="1" ht="25.5" customHeight="1">
      <c r="A206" s="16">
        <f t="shared" si="14"/>
        <v>194</v>
      </c>
      <c r="B206" s="18" t="s">
        <v>550</v>
      </c>
      <c r="C206" s="10" t="s">
        <v>307</v>
      </c>
      <c r="D206" s="10" t="s">
        <v>1</v>
      </c>
      <c r="E206" s="2"/>
      <c r="F206" s="3">
        <f t="shared" ref="F206:F269" si="15">N206*40%</f>
        <v>32</v>
      </c>
      <c r="G206" s="3"/>
      <c r="H206" s="3">
        <f t="shared" ref="H206:H269" si="16">N206*20%</f>
        <v>16</v>
      </c>
      <c r="I206" s="3"/>
      <c r="J206" s="3">
        <f t="shared" ref="J206:J269" si="17">N206*20%</f>
        <v>16</v>
      </c>
      <c r="K206" s="3"/>
      <c r="L206" s="3">
        <f t="shared" ref="L206:L269" si="18">N206*20%</f>
        <v>16</v>
      </c>
      <c r="M206" s="3"/>
      <c r="N206" s="12">
        <v>80</v>
      </c>
      <c r="O206" s="3"/>
    </row>
    <row r="207" spans="1:15" s="4" customFormat="1">
      <c r="A207" s="16">
        <f t="shared" ref="A207:A270" si="19">A206+1</f>
        <v>195</v>
      </c>
      <c r="B207" s="18" t="s">
        <v>87</v>
      </c>
      <c r="C207" s="10"/>
      <c r="D207" s="10" t="s">
        <v>88</v>
      </c>
      <c r="E207" s="2"/>
      <c r="F207" s="3">
        <v>2</v>
      </c>
      <c r="G207" s="3"/>
      <c r="H207" s="3">
        <v>0</v>
      </c>
      <c r="I207" s="3"/>
      <c r="J207" s="3">
        <v>1</v>
      </c>
      <c r="K207" s="3"/>
      <c r="L207" s="3">
        <v>0</v>
      </c>
      <c r="M207" s="3"/>
      <c r="N207" s="12">
        <v>3</v>
      </c>
      <c r="O207" s="3"/>
    </row>
    <row r="208" spans="1:15" s="4" customFormat="1" ht="25.5" customHeight="1">
      <c r="A208" s="16">
        <f t="shared" si="19"/>
        <v>196</v>
      </c>
      <c r="B208" s="18" t="s">
        <v>89</v>
      </c>
      <c r="C208" s="10" t="s">
        <v>308</v>
      </c>
      <c r="D208" s="10" t="s">
        <v>90</v>
      </c>
      <c r="E208" s="2"/>
      <c r="F208" s="3">
        <f t="shared" si="15"/>
        <v>10</v>
      </c>
      <c r="G208" s="3"/>
      <c r="H208" s="3">
        <f t="shared" si="16"/>
        <v>5</v>
      </c>
      <c r="I208" s="3"/>
      <c r="J208" s="3">
        <f t="shared" si="17"/>
        <v>5</v>
      </c>
      <c r="K208" s="3"/>
      <c r="L208" s="3">
        <f t="shared" si="18"/>
        <v>5</v>
      </c>
      <c r="M208" s="3"/>
      <c r="N208" s="12">
        <v>25</v>
      </c>
      <c r="O208" s="3"/>
    </row>
    <row r="209" spans="1:15" s="4" customFormat="1" ht="12.75" customHeight="1">
      <c r="A209" s="16">
        <f t="shared" si="19"/>
        <v>197</v>
      </c>
      <c r="B209" s="18" t="s">
        <v>91</v>
      </c>
      <c r="C209" s="10" t="s">
        <v>309</v>
      </c>
      <c r="D209" s="10" t="s">
        <v>88</v>
      </c>
      <c r="E209" s="2"/>
      <c r="F209" s="3">
        <v>2</v>
      </c>
      <c r="G209" s="3"/>
      <c r="H209" s="3">
        <v>0</v>
      </c>
      <c r="I209" s="3"/>
      <c r="J209" s="3">
        <v>1</v>
      </c>
      <c r="K209" s="3"/>
      <c r="L209" s="3">
        <v>0</v>
      </c>
      <c r="M209" s="3"/>
      <c r="N209" s="12">
        <v>3</v>
      </c>
      <c r="O209" s="3"/>
    </row>
    <row r="210" spans="1:15" s="4" customFormat="1" ht="38.25">
      <c r="A210" s="16">
        <f t="shared" si="19"/>
        <v>198</v>
      </c>
      <c r="B210" s="18" t="s">
        <v>551</v>
      </c>
      <c r="C210" s="10" t="s">
        <v>310</v>
      </c>
      <c r="D210" s="10" t="s">
        <v>39</v>
      </c>
      <c r="E210" s="2"/>
      <c r="F210" s="3">
        <f t="shared" si="15"/>
        <v>6</v>
      </c>
      <c r="G210" s="3"/>
      <c r="H210" s="3">
        <f t="shared" si="16"/>
        <v>3</v>
      </c>
      <c r="I210" s="3"/>
      <c r="J210" s="3">
        <f t="shared" si="17"/>
        <v>3</v>
      </c>
      <c r="K210" s="3"/>
      <c r="L210" s="3">
        <f t="shared" si="18"/>
        <v>3</v>
      </c>
      <c r="M210" s="3"/>
      <c r="N210" s="12">
        <v>15</v>
      </c>
      <c r="O210" s="3"/>
    </row>
    <row r="211" spans="1:15" s="4" customFormat="1" ht="38.25">
      <c r="A211" s="16">
        <f t="shared" si="19"/>
        <v>199</v>
      </c>
      <c r="B211" s="18" t="s">
        <v>552</v>
      </c>
      <c r="C211" s="10" t="s">
        <v>311</v>
      </c>
      <c r="D211" s="10" t="s">
        <v>6</v>
      </c>
      <c r="E211" s="2"/>
      <c r="F211" s="3">
        <f t="shared" si="15"/>
        <v>260</v>
      </c>
      <c r="G211" s="3"/>
      <c r="H211" s="3">
        <f t="shared" si="16"/>
        <v>130</v>
      </c>
      <c r="I211" s="3"/>
      <c r="J211" s="3">
        <f t="shared" si="17"/>
        <v>130</v>
      </c>
      <c r="K211" s="3"/>
      <c r="L211" s="3">
        <f t="shared" si="18"/>
        <v>130</v>
      </c>
      <c r="M211" s="3"/>
      <c r="N211" s="12">
        <v>650</v>
      </c>
      <c r="O211" s="3"/>
    </row>
    <row r="212" spans="1:15" s="4" customFormat="1" ht="25.5">
      <c r="A212" s="16">
        <f t="shared" si="19"/>
        <v>200</v>
      </c>
      <c r="B212" s="18" t="s">
        <v>553</v>
      </c>
      <c r="C212" s="10" t="s">
        <v>312</v>
      </c>
      <c r="D212" s="10" t="s">
        <v>27</v>
      </c>
      <c r="E212" s="2"/>
      <c r="F212" s="3">
        <f t="shared" si="15"/>
        <v>20</v>
      </c>
      <c r="G212" s="3"/>
      <c r="H212" s="3">
        <f t="shared" si="16"/>
        <v>10</v>
      </c>
      <c r="I212" s="3"/>
      <c r="J212" s="3">
        <f t="shared" si="17"/>
        <v>10</v>
      </c>
      <c r="K212" s="3"/>
      <c r="L212" s="3">
        <f t="shared" si="18"/>
        <v>10</v>
      </c>
      <c r="M212" s="3"/>
      <c r="N212" s="12">
        <v>50</v>
      </c>
      <c r="O212" s="3"/>
    </row>
    <row r="213" spans="1:15" s="4" customFormat="1" ht="25.5">
      <c r="A213" s="16">
        <f t="shared" si="19"/>
        <v>201</v>
      </c>
      <c r="B213" s="18" t="s">
        <v>554</v>
      </c>
      <c r="C213" s="10" t="s">
        <v>313</v>
      </c>
      <c r="D213" s="10" t="s">
        <v>1</v>
      </c>
      <c r="E213" s="2"/>
      <c r="F213" s="3">
        <f t="shared" si="15"/>
        <v>600</v>
      </c>
      <c r="G213" s="3"/>
      <c r="H213" s="3">
        <f t="shared" si="16"/>
        <v>300</v>
      </c>
      <c r="I213" s="3"/>
      <c r="J213" s="3">
        <f t="shared" si="17"/>
        <v>300</v>
      </c>
      <c r="K213" s="3"/>
      <c r="L213" s="3">
        <f t="shared" si="18"/>
        <v>300</v>
      </c>
      <c r="M213" s="3"/>
      <c r="N213" s="12">
        <v>1500</v>
      </c>
      <c r="O213" s="3"/>
    </row>
    <row r="214" spans="1:15" s="4" customFormat="1" ht="25.5">
      <c r="A214" s="16">
        <f t="shared" si="19"/>
        <v>202</v>
      </c>
      <c r="B214" s="18" t="s">
        <v>555</v>
      </c>
      <c r="C214" s="10" t="s">
        <v>314</v>
      </c>
      <c r="D214" s="10" t="s">
        <v>9</v>
      </c>
      <c r="E214" s="2"/>
      <c r="F214" s="3">
        <f t="shared" si="15"/>
        <v>400</v>
      </c>
      <c r="G214" s="3"/>
      <c r="H214" s="3">
        <f t="shared" si="16"/>
        <v>200</v>
      </c>
      <c r="I214" s="3"/>
      <c r="J214" s="3">
        <f t="shared" si="17"/>
        <v>200</v>
      </c>
      <c r="K214" s="3"/>
      <c r="L214" s="3">
        <f t="shared" si="18"/>
        <v>200</v>
      </c>
      <c r="M214" s="3"/>
      <c r="N214" s="12">
        <v>1000</v>
      </c>
      <c r="O214" s="3"/>
    </row>
    <row r="215" spans="1:15" s="4" customFormat="1" ht="25.5" customHeight="1">
      <c r="A215" s="16">
        <f t="shared" si="19"/>
        <v>203</v>
      </c>
      <c r="B215" s="18" t="s">
        <v>92</v>
      </c>
      <c r="C215" s="10" t="s">
        <v>315</v>
      </c>
      <c r="D215" s="10" t="s">
        <v>83</v>
      </c>
      <c r="E215" s="2"/>
      <c r="F215" s="3">
        <f t="shared" si="15"/>
        <v>2</v>
      </c>
      <c r="G215" s="3"/>
      <c r="H215" s="3">
        <f t="shared" si="16"/>
        <v>1</v>
      </c>
      <c r="I215" s="3"/>
      <c r="J215" s="3">
        <f t="shared" si="17"/>
        <v>1</v>
      </c>
      <c r="K215" s="3"/>
      <c r="L215" s="3">
        <f t="shared" si="18"/>
        <v>1</v>
      </c>
      <c r="M215" s="3"/>
      <c r="N215" s="12">
        <v>5</v>
      </c>
      <c r="O215" s="3"/>
    </row>
    <row r="216" spans="1:15" s="4" customFormat="1" ht="25.5">
      <c r="A216" s="16">
        <f t="shared" si="19"/>
        <v>204</v>
      </c>
      <c r="B216" s="18" t="s">
        <v>556</v>
      </c>
      <c r="C216" s="10" t="s">
        <v>316</v>
      </c>
      <c r="D216" s="10" t="s">
        <v>6</v>
      </c>
      <c r="E216" s="2"/>
      <c r="F216" s="3">
        <f t="shared" si="15"/>
        <v>80</v>
      </c>
      <c r="G216" s="3"/>
      <c r="H216" s="3">
        <f t="shared" si="16"/>
        <v>40</v>
      </c>
      <c r="I216" s="3"/>
      <c r="J216" s="3">
        <f t="shared" si="17"/>
        <v>40</v>
      </c>
      <c r="K216" s="3"/>
      <c r="L216" s="3">
        <f t="shared" si="18"/>
        <v>40</v>
      </c>
      <c r="M216" s="3"/>
      <c r="N216" s="12">
        <v>200</v>
      </c>
      <c r="O216" s="3"/>
    </row>
    <row r="217" spans="1:15" s="4" customFormat="1" ht="25.5">
      <c r="A217" s="16">
        <f t="shared" si="19"/>
        <v>205</v>
      </c>
      <c r="B217" s="18" t="s">
        <v>557</v>
      </c>
      <c r="C217" s="10" t="s">
        <v>317</v>
      </c>
      <c r="D217" s="10" t="s">
        <v>14</v>
      </c>
      <c r="E217" s="2"/>
      <c r="F217" s="3">
        <f t="shared" si="15"/>
        <v>800</v>
      </c>
      <c r="G217" s="3"/>
      <c r="H217" s="3">
        <f t="shared" si="16"/>
        <v>400</v>
      </c>
      <c r="I217" s="3"/>
      <c r="J217" s="3">
        <f t="shared" si="17"/>
        <v>400</v>
      </c>
      <c r="K217" s="3"/>
      <c r="L217" s="3">
        <f t="shared" si="18"/>
        <v>400</v>
      </c>
      <c r="M217" s="3"/>
      <c r="N217" s="12">
        <v>2000</v>
      </c>
      <c r="O217" s="3"/>
    </row>
    <row r="218" spans="1:15" s="4" customFormat="1" ht="25.5">
      <c r="A218" s="16">
        <f t="shared" si="19"/>
        <v>206</v>
      </c>
      <c r="B218" s="18" t="s">
        <v>558</v>
      </c>
      <c r="C218" s="10" t="s">
        <v>318</v>
      </c>
      <c r="D218" s="10" t="s">
        <v>1</v>
      </c>
      <c r="E218" s="2"/>
      <c r="F218" s="3">
        <f t="shared" si="15"/>
        <v>40</v>
      </c>
      <c r="G218" s="3"/>
      <c r="H218" s="3">
        <f t="shared" si="16"/>
        <v>20</v>
      </c>
      <c r="I218" s="3"/>
      <c r="J218" s="3">
        <f t="shared" si="17"/>
        <v>20</v>
      </c>
      <c r="K218" s="3"/>
      <c r="L218" s="3">
        <f t="shared" si="18"/>
        <v>20</v>
      </c>
      <c r="M218" s="3"/>
      <c r="N218" s="12">
        <v>100</v>
      </c>
      <c r="O218" s="3"/>
    </row>
    <row r="219" spans="1:15" s="4" customFormat="1" ht="38.25" customHeight="1">
      <c r="A219" s="16">
        <f t="shared" si="19"/>
        <v>207</v>
      </c>
      <c r="B219" s="18" t="s">
        <v>559</v>
      </c>
      <c r="C219" s="10" t="s">
        <v>319</v>
      </c>
      <c r="D219" s="10" t="s">
        <v>1</v>
      </c>
      <c r="E219" s="2"/>
      <c r="F219" s="3">
        <f t="shared" si="15"/>
        <v>288</v>
      </c>
      <c r="G219" s="3"/>
      <c r="H219" s="3">
        <f t="shared" si="16"/>
        <v>144</v>
      </c>
      <c r="I219" s="3"/>
      <c r="J219" s="3">
        <f t="shared" si="17"/>
        <v>144</v>
      </c>
      <c r="K219" s="3"/>
      <c r="L219" s="3">
        <f t="shared" si="18"/>
        <v>144</v>
      </c>
      <c r="M219" s="3"/>
      <c r="N219" s="12">
        <v>720</v>
      </c>
      <c r="O219" s="3"/>
    </row>
    <row r="220" spans="1:15" s="4" customFormat="1" ht="25.5">
      <c r="A220" s="16">
        <f t="shared" si="19"/>
        <v>208</v>
      </c>
      <c r="B220" s="18" t="s">
        <v>93</v>
      </c>
      <c r="C220" s="10" t="s">
        <v>320</v>
      </c>
      <c r="D220" s="10" t="s">
        <v>94</v>
      </c>
      <c r="E220" s="2"/>
      <c r="F220" s="3">
        <f t="shared" si="15"/>
        <v>1200</v>
      </c>
      <c r="G220" s="3"/>
      <c r="H220" s="3">
        <f t="shared" si="16"/>
        <v>600</v>
      </c>
      <c r="I220" s="3"/>
      <c r="J220" s="3">
        <f t="shared" si="17"/>
        <v>600</v>
      </c>
      <c r="K220" s="3"/>
      <c r="L220" s="3">
        <f t="shared" si="18"/>
        <v>600</v>
      </c>
      <c r="M220" s="3"/>
      <c r="N220" s="12">
        <v>3000</v>
      </c>
      <c r="O220" s="3"/>
    </row>
    <row r="221" spans="1:15" s="4" customFormat="1" ht="25.5" customHeight="1">
      <c r="A221" s="16">
        <f t="shared" si="19"/>
        <v>209</v>
      </c>
      <c r="B221" s="18" t="s">
        <v>93</v>
      </c>
      <c r="C221" s="10" t="s">
        <v>321</v>
      </c>
      <c r="D221" s="10" t="s">
        <v>95</v>
      </c>
      <c r="E221" s="2"/>
      <c r="F221" s="3">
        <f t="shared" si="15"/>
        <v>1200</v>
      </c>
      <c r="G221" s="3"/>
      <c r="H221" s="3">
        <f t="shared" si="16"/>
        <v>600</v>
      </c>
      <c r="I221" s="3"/>
      <c r="J221" s="3">
        <f t="shared" si="17"/>
        <v>600</v>
      </c>
      <c r="K221" s="3"/>
      <c r="L221" s="3">
        <f t="shared" si="18"/>
        <v>600</v>
      </c>
      <c r="M221" s="3"/>
      <c r="N221" s="12">
        <v>3000</v>
      </c>
      <c r="O221" s="3"/>
    </row>
    <row r="222" spans="1:15" s="4" customFormat="1" ht="25.5" customHeight="1">
      <c r="A222" s="16">
        <f t="shared" si="19"/>
        <v>210</v>
      </c>
      <c r="B222" s="18" t="s">
        <v>560</v>
      </c>
      <c r="C222" s="10" t="s">
        <v>322</v>
      </c>
      <c r="D222" s="10" t="s">
        <v>96</v>
      </c>
      <c r="E222" s="2"/>
      <c r="F222" s="3">
        <f t="shared" si="15"/>
        <v>104</v>
      </c>
      <c r="G222" s="3"/>
      <c r="H222" s="3">
        <f t="shared" si="16"/>
        <v>52</v>
      </c>
      <c r="I222" s="3"/>
      <c r="J222" s="3">
        <f t="shared" si="17"/>
        <v>52</v>
      </c>
      <c r="K222" s="3"/>
      <c r="L222" s="3">
        <f t="shared" si="18"/>
        <v>52</v>
      </c>
      <c r="M222" s="3"/>
      <c r="N222" s="12">
        <v>260</v>
      </c>
      <c r="O222" s="3"/>
    </row>
    <row r="223" spans="1:15" s="4" customFormat="1" ht="38.25" customHeight="1">
      <c r="A223" s="16">
        <f t="shared" si="19"/>
        <v>211</v>
      </c>
      <c r="B223" s="18" t="s">
        <v>561</v>
      </c>
      <c r="C223" s="10" t="s">
        <v>323</v>
      </c>
      <c r="D223" s="10" t="s">
        <v>29</v>
      </c>
      <c r="E223" s="2"/>
      <c r="F223" s="3">
        <f t="shared" si="15"/>
        <v>24</v>
      </c>
      <c r="G223" s="3"/>
      <c r="H223" s="3">
        <f t="shared" si="16"/>
        <v>12</v>
      </c>
      <c r="I223" s="3"/>
      <c r="J223" s="3">
        <f t="shared" si="17"/>
        <v>12</v>
      </c>
      <c r="K223" s="3"/>
      <c r="L223" s="3">
        <f t="shared" si="18"/>
        <v>12</v>
      </c>
      <c r="M223" s="3"/>
      <c r="N223" s="12">
        <v>60</v>
      </c>
      <c r="O223" s="3"/>
    </row>
    <row r="224" spans="1:15" s="4" customFormat="1" ht="51">
      <c r="A224" s="16">
        <f t="shared" si="19"/>
        <v>212</v>
      </c>
      <c r="B224" s="18" t="s">
        <v>562</v>
      </c>
      <c r="C224" s="10" t="s">
        <v>324</v>
      </c>
      <c r="D224" s="10" t="s">
        <v>97</v>
      </c>
      <c r="E224" s="2"/>
      <c r="F224" s="3">
        <f t="shared" si="15"/>
        <v>2880</v>
      </c>
      <c r="G224" s="3"/>
      <c r="H224" s="3">
        <f t="shared" si="16"/>
        <v>1440</v>
      </c>
      <c r="I224" s="3"/>
      <c r="J224" s="3">
        <f t="shared" si="17"/>
        <v>1440</v>
      </c>
      <c r="K224" s="3"/>
      <c r="L224" s="3">
        <f t="shared" si="18"/>
        <v>1440</v>
      </c>
      <c r="M224" s="3"/>
      <c r="N224" s="12">
        <v>7200</v>
      </c>
      <c r="O224" s="3"/>
    </row>
    <row r="225" spans="1:15" s="4" customFormat="1" ht="25.5">
      <c r="A225" s="16">
        <f t="shared" si="19"/>
        <v>213</v>
      </c>
      <c r="B225" s="18" t="s">
        <v>563</v>
      </c>
      <c r="C225" s="10" t="s">
        <v>325</v>
      </c>
      <c r="D225" s="10" t="s">
        <v>9</v>
      </c>
      <c r="E225" s="2"/>
      <c r="F225" s="3">
        <f t="shared" si="15"/>
        <v>2400</v>
      </c>
      <c r="G225" s="3"/>
      <c r="H225" s="3">
        <f t="shared" si="16"/>
        <v>1200</v>
      </c>
      <c r="I225" s="3"/>
      <c r="J225" s="3">
        <f t="shared" si="17"/>
        <v>1200</v>
      </c>
      <c r="K225" s="3"/>
      <c r="L225" s="3">
        <f t="shared" si="18"/>
        <v>1200</v>
      </c>
      <c r="M225" s="3"/>
      <c r="N225" s="12">
        <v>6000</v>
      </c>
      <c r="O225" s="3"/>
    </row>
    <row r="226" spans="1:15" s="4" customFormat="1" ht="25.5">
      <c r="A226" s="16">
        <f t="shared" si="19"/>
        <v>214</v>
      </c>
      <c r="B226" s="18" t="s">
        <v>564</v>
      </c>
      <c r="C226" s="10" t="s">
        <v>326</v>
      </c>
      <c r="D226" s="10" t="s">
        <v>9</v>
      </c>
      <c r="E226" s="2"/>
      <c r="F226" s="3">
        <f t="shared" si="15"/>
        <v>12</v>
      </c>
      <c r="G226" s="3"/>
      <c r="H226" s="3">
        <f t="shared" si="16"/>
        <v>6</v>
      </c>
      <c r="I226" s="3"/>
      <c r="J226" s="3">
        <f t="shared" si="17"/>
        <v>6</v>
      </c>
      <c r="K226" s="3"/>
      <c r="L226" s="3">
        <f t="shared" si="18"/>
        <v>6</v>
      </c>
      <c r="M226" s="3"/>
      <c r="N226" s="12">
        <v>30</v>
      </c>
      <c r="O226" s="3"/>
    </row>
    <row r="227" spans="1:15" s="4" customFormat="1" ht="25.5">
      <c r="A227" s="16">
        <f t="shared" si="19"/>
        <v>215</v>
      </c>
      <c r="B227" s="18" t="s">
        <v>565</v>
      </c>
      <c r="C227" s="10" t="s">
        <v>327</v>
      </c>
      <c r="D227" s="10" t="s">
        <v>9</v>
      </c>
      <c r="E227" s="2"/>
      <c r="F227" s="3">
        <f t="shared" si="15"/>
        <v>24</v>
      </c>
      <c r="G227" s="3"/>
      <c r="H227" s="3">
        <f t="shared" si="16"/>
        <v>12</v>
      </c>
      <c r="I227" s="3"/>
      <c r="J227" s="3">
        <f t="shared" si="17"/>
        <v>12</v>
      </c>
      <c r="K227" s="3"/>
      <c r="L227" s="3">
        <f t="shared" si="18"/>
        <v>12</v>
      </c>
      <c r="M227" s="3"/>
      <c r="N227" s="12">
        <v>60</v>
      </c>
      <c r="O227" s="3"/>
    </row>
    <row r="228" spans="1:15" s="4" customFormat="1" ht="25.5">
      <c r="A228" s="16">
        <f t="shared" si="19"/>
        <v>216</v>
      </c>
      <c r="B228" s="18" t="s">
        <v>566</v>
      </c>
      <c r="C228" s="10" t="s">
        <v>328</v>
      </c>
      <c r="D228" s="10" t="s">
        <v>73</v>
      </c>
      <c r="E228" s="2"/>
      <c r="F228" s="3">
        <f t="shared" si="15"/>
        <v>320</v>
      </c>
      <c r="G228" s="3"/>
      <c r="H228" s="3">
        <f t="shared" si="16"/>
        <v>160</v>
      </c>
      <c r="I228" s="3"/>
      <c r="J228" s="3">
        <f t="shared" si="17"/>
        <v>160</v>
      </c>
      <c r="K228" s="3"/>
      <c r="L228" s="3">
        <f t="shared" si="18"/>
        <v>160</v>
      </c>
      <c r="M228" s="3"/>
      <c r="N228" s="12">
        <v>800</v>
      </c>
      <c r="O228" s="3"/>
    </row>
    <row r="229" spans="1:15" s="4" customFormat="1" ht="25.5">
      <c r="A229" s="16">
        <f t="shared" si="19"/>
        <v>217</v>
      </c>
      <c r="B229" s="18" t="s">
        <v>567</v>
      </c>
      <c r="C229" s="10" t="s">
        <v>329</v>
      </c>
      <c r="D229" s="10" t="s">
        <v>1</v>
      </c>
      <c r="E229" s="2"/>
      <c r="F229" s="3">
        <f t="shared" si="15"/>
        <v>480</v>
      </c>
      <c r="G229" s="3"/>
      <c r="H229" s="3">
        <f t="shared" si="16"/>
        <v>240</v>
      </c>
      <c r="I229" s="3"/>
      <c r="J229" s="3">
        <f t="shared" si="17"/>
        <v>240</v>
      </c>
      <c r="K229" s="3"/>
      <c r="L229" s="3">
        <f t="shared" si="18"/>
        <v>240</v>
      </c>
      <c r="M229" s="3"/>
      <c r="N229" s="12">
        <v>1200</v>
      </c>
      <c r="O229" s="3"/>
    </row>
    <row r="230" spans="1:15" s="4" customFormat="1" ht="12.75" customHeight="1">
      <c r="A230" s="16">
        <f t="shared" si="19"/>
        <v>218</v>
      </c>
      <c r="B230" s="18" t="s">
        <v>98</v>
      </c>
      <c r="C230" s="10" t="s">
        <v>330</v>
      </c>
      <c r="D230" s="10"/>
      <c r="E230" s="2"/>
      <c r="F230" s="3">
        <f t="shared" si="15"/>
        <v>44</v>
      </c>
      <c r="G230" s="3"/>
      <c r="H230" s="3">
        <f t="shared" si="16"/>
        <v>22</v>
      </c>
      <c r="I230" s="3"/>
      <c r="J230" s="3">
        <f t="shared" si="17"/>
        <v>22</v>
      </c>
      <c r="K230" s="3"/>
      <c r="L230" s="3">
        <f t="shared" si="18"/>
        <v>22</v>
      </c>
      <c r="M230" s="3"/>
      <c r="N230" s="12">
        <v>110</v>
      </c>
      <c r="O230" s="3"/>
    </row>
    <row r="231" spans="1:15" s="4" customFormat="1">
      <c r="A231" s="16">
        <f t="shared" si="19"/>
        <v>219</v>
      </c>
      <c r="B231" s="18" t="s">
        <v>99</v>
      </c>
      <c r="C231" s="10" t="s">
        <v>331</v>
      </c>
      <c r="D231" s="10"/>
      <c r="E231" s="2"/>
      <c r="F231" s="3">
        <v>11</v>
      </c>
      <c r="G231" s="3"/>
      <c r="H231" s="3">
        <v>6</v>
      </c>
      <c r="I231" s="3"/>
      <c r="J231" s="3">
        <v>5</v>
      </c>
      <c r="K231" s="3"/>
      <c r="L231" s="3">
        <v>5</v>
      </c>
      <c r="M231" s="3"/>
      <c r="N231" s="12">
        <v>27</v>
      </c>
      <c r="O231" s="3"/>
    </row>
    <row r="232" spans="1:15" s="4" customFormat="1" ht="25.5" customHeight="1">
      <c r="A232" s="16">
        <f t="shared" si="19"/>
        <v>220</v>
      </c>
      <c r="B232" s="18" t="s">
        <v>568</v>
      </c>
      <c r="C232" s="10" t="s">
        <v>332</v>
      </c>
      <c r="D232" s="10" t="s">
        <v>100</v>
      </c>
      <c r="E232" s="2"/>
      <c r="F232" s="3">
        <f t="shared" si="15"/>
        <v>200</v>
      </c>
      <c r="G232" s="3"/>
      <c r="H232" s="3">
        <f t="shared" si="16"/>
        <v>100</v>
      </c>
      <c r="I232" s="3"/>
      <c r="J232" s="3">
        <f t="shared" si="17"/>
        <v>100</v>
      </c>
      <c r="K232" s="3"/>
      <c r="L232" s="3">
        <f t="shared" si="18"/>
        <v>100</v>
      </c>
      <c r="M232" s="3"/>
      <c r="N232" s="12">
        <v>500</v>
      </c>
      <c r="O232" s="3"/>
    </row>
    <row r="233" spans="1:15" s="4" customFormat="1" ht="38.25" customHeight="1">
      <c r="A233" s="16">
        <f t="shared" si="19"/>
        <v>221</v>
      </c>
      <c r="B233" s="18" t="s">
        <v>569</v>
      </c>
      <c r="C233" s="10" t="s">
        <v>333</v>
      </c>
      <c r="D233" s="10" t="s">
        <v>29</v>
      </c>
      <c r="E233" s="2"/>
      <c r="F233" s="3">
        <f t="shared" si="15"/>
        <v>24</v>
      </c>
      <c r="G233" s="3"/>
      <c r="H233" s="3">
        <f t="shared" si="16"/>
        <v>12</v>
      </c>
      <c r="I233" s="3"/>
      <c r="J233" s="3">
        <f t="shared" si="17"/>
        <v>12</v>
      </c>
      <c r="K233" s="3"/>
      <c r="L233" s="3">
        <f t="shared" si="18"/>
        <v>12</v>
      </c>
      <c r="M233" s="3"/>
      <c r="N233" s="12">
        <v>60</v>
      </c>
      <c r="O233" s="3"/>
    </row>
    <row r="234" spans="1:15" s="4" customFormat="1" ht="25.5">
      <c r="A234" s="16">
        <f t="shared" si="19"/>
        <v>222</v>
      </c>
      <c r="B234" s="18" t="s">
        <v>570</v>
      </c>
      <c r="C234" s="10" t="s">
        <v>334</v>
      </c>
      <c r="D234" s="10" t="s">
        <v>1</v>
      </c>
      <c r="E234" s="2"/>
      <c r="F234" s="3">
        <f t="shared" si="15"/>
        <v>760</v>
      </c>
      <c r="G234" s="3"/>
      <c r="H234" s="3">
        <f t="shared" si="16"/>
        <v>380</v>
      </c>
      <c r="I234" s="3"/>
      <c r="J234" s="3">
        <f t="shared" si="17"/>
        <v>380</v>
      </c>
      <c r="K234" s="3"/>
      <c r="L234" s="3">
        <f t="shared" si="18"/>
        <v>380</v>
      </c>
      <c r="M234" s="3"/>
      <c r="N234" s="12">
        <v>1900</v>
      </c>
      <c r="O234" s="3"/>
    </row>
    <row r="235" spans="1:15" s="4" customFormat="1" ht="25.5" customHeight="1">
      <c r="A235" s="16">
        <f t="shared" si="19"/>
        <v>223</v>
      </c>
      <c r="B235" s="18" t="s">
        <v>571</v>
      </c>
      <c r="C235" s="10" t="s">
        <v>335</v>
      </c>
      <c r="D235" s="10" t="s">
        <v>29</v>
      </c>
      <c r="E235" s="2"/>
      <c r="F235" s="3">
        <f t="shared" si="15"/>
        <v>960</v>
      </c>
      <c r="G235" s="3"/>
      <c r="H235" s="3">
        <f t="shared" si="16"/>
        <v>480</v>
      </c>
      <c r="I235" s="3"/>
      <c r="J235" s="3">
        <f t="shared" si="17"/>
        <v>480</v>
      </c>
      <c r="K235" s="3"/>
      <c r="L235" s="3">
        <f t="shared" si="18"/>
        <v>480</v>
      </c>
      <c r="M235" s="3"/>
      <c r="N235" s="12">
        <v>2400</v>
      </c>
      <c r="O235" s="3"/>
    </row>
    <row r="236" spans="1:15" s="4" customFormat="1" ht="25.5">
      <c r="A236" s="16">
        <f t="shared" si="19"/>
        <v>224</v>
      </c>
      <c r="B236" s="18" t="s">
        <v>572</v>
      </c>
      <c r="C236" s="10" t="s">
        <v>336</v>
      </c>
      <c r="D236" s="10" t="s">
        <v>9</v>
      </c>
      <c r="E236" s="2"/>
      <c r="F236" s="3">
        <f t="shared" si="15"/>
        <v>80</v>
      </c>
      <c r="G236" s="3"/>
      <c r="H236" s="3">
        <f t="shared" si="16"/>
        <v>40</v>
      </c>
      <c r="I236" s="3"/>
      <c r="J236" s="3">
        <f t="shared" si="17"/>
        <v>40</v>
      </c>
      <c r="K236" s="3"/>
      <c r="L236" s="3">
        <f t="shared" si="18"/>
        <v>40</v>
      </c>
      <c r="M236" s="3"/>
      <c r="N236" s="12">
        <v>200</v>
      </c>
      <c r="O236" s="3"/>
    </row>
    <row r="237" spans="1:15" s="4" customFormat="1" ht="38.25">
      <c r="A237" s="16">
        <f t="shared" si="19"/>
        <v>225</v>
      </c>
      <c r="B237" s="18" t="s">
        <v>573</v>
      </c>
      <c r="C237" s="10" t="s">
        <v>337</v>
      </c>
      <c r="D237" s="10" t="s">
        <v>9</v>
      </c>
      <c r="E237" s="2"/>
      <c r="F237" s="3">
        <f t="shared" si="15"/>
        <v>240</v>
      </c>
      <c r="G237" s="3"/>
      <c r="H237" s="3">
        <f t="shared" si="16"/>
        <v>120</v>
      </c>
      <c r="I237" s="3"/>
      <c r="J237" s="3">
        <f t="shared" si="17"/>
        <v>120</v>
      </c>
      <c r="K237" s="3"/>
      <c r="L237" s="3">
        <f t="shared" si="18"/>
        <v>120</v>
      </c>
      <c r="M237" s="3"/>
      <c r="N237" s="12">
        <v>600</v>
      </c>
      <c r="O237" s="3"/>
    </row>
    <row r="238" spans="1:15" s="4" customFormat="1" ht="38.25" customHeight="1">
      <c r="A238" s="16">
        <f t="shared" si="19"/>
        <v>226</v>
      </c>
      <c r="B238" s="18" t="s">
        <v>574</v>
      </c>
      <c r="C238" s="10" t="s">
        <v>338</v>
      </c>
      <c r="D238" s="10" t="s">
        <v>17</v>
      </c>
      <c r="E238" s="2"/>
      <c r="F238" s="3">
        <f t="shared" si="15"/>
        <v>6</v>
      </c>
      <c r="G238" s="3"/>
      <c r="H238" s="3">
        <f t="shared" si="16"/>
        <v>3</v>
      </c>
      <c r="I238" s="3"/>
      <c r="J238" s="3">
        <f t="shared" si="17"/>
        <v>3</v>
      </c>
      <c r="K238" s="3"/>
      <c r="L238" s="3">
        <f t="shared" si="18"/>
        <v>3</v>
      </c>
      <c r="M238" s="3"/>
      <c r="N238" s="12">
        <v>15</v>
      </c>
      <c r="O238" s="3"/>
    </row>
    <row r="239" spans="1:15" s="4" customFormat="1" ht="25.5">
      <c r="A239" s="16">
        <f t="shared" si="19"/>
        <v>227</v>
      </c>
      <c r="B239" s="18" t="s">
        <v>575</v>
      </c>
      <c r="C239" s="10" t="s">
        <v>339</v>
      </c>
      <c r="D239" s="10" t="s">
        <v>36</v>
      </c>
      <c r="E239" s="2"/>
      <c r="F239" s="3">
        <f t="shared" si="15"/>
        <v>4</v>
      </c>
      <c r="G239" s="3"/>
      <c r="H239" s="3">
        <f t="shared" si="16"/>
        <v>2</v>
      </c>
      <c r="I239" s="3"/>
      <c r="J239" s="3">
        <f t="shared" si="17"/>
        <v>2</v>
      </c>
      <c r="K239" s="3"/>
      <c r="L239" s="3">
        <f t="shared" si="18"/>
        <v>2</v>
      </c>
      <c r="M239" s="3"/>
      <c r="N239" s="12">
        <v>10</v>
      </c>
      <c r="O239" s="3"/>
    </row>
    <row r="240" spans="1:15" s="4" customFormat="1" ht="38.25">
      <c r="A240" s="16">
        <f t="shared" si="19"/>
        <v>228</v>
      </c>
      <c r="B240" s="18" t="s">
        <v>576</v>
      </c>
      <c r="C240" s="10" t="s">
        <v>340</v>
      </c>
      <c r="D240" s="10" t="s">
        <v>52</v>
      </c>
      <c r="E240" s="2"/>
      <c r="F240" s="3">
        <f t="shared" si="15"/>
        <v>4</v>
      </c>
      <c r="G240" s="3"/>
      <c r="H240" s="3">
        <f t="shared" si="16"/>
        <v>2</v>
      </c>
      <c r="I240" s="3"/>
      <c r="J240" s="3">
        <f t="shared" si="17"/>
        <v>2</v>
      </c>
      <c r="K240" s="3"/>
      <c r="L240" s="3">
        <f t="shared" si="18"/>
        <v>2</v>
      </c>
      <c r="M240" s="3"/>
      <c r="N240" s="12">
        <v>10</v>
      </c>
      <c r="O240" s="3"/>
    </row>
    <row r="241" spans="1:15" s="4" customFormat="1" ht="25.5">
      <c r="A241" s="16">
        <f t="shared" si="19"/>
        <v>229</v>
      </c>
      <c r="B241" s="18" t="s">
        <v>577</v>
      </c>
      <c r="C241" s="10" t="s">
        <v>341</v>
      </c>
      <c r="D241" s="10" t="s">
        <v>6</v>
      </c>
      <c r="E241" s="2"/>
      <c r="F241" s="3">
        <f t="shared" si="15"/>
        <v>240</v>
      </c>
      <c r="G241" s="3"/>
      <c r="H241" s="3">
        <f t="shared" si="16"/>
        <v>120</v>
      </c>
      <c r="I241" s="3"/>
      <c r="J241" s="3">
        <f t="shared" si="17"/>
        <v>120</v>
      </c>
      <c r="K241" s="3"/>
      <c r="L241" s="3">
        <f t="shared" si="18"/>
        <v>120</v>
      </c>
      <c r="M241" s="3"/>
      <c r="N241" s="12">
        <v>600</v>
      </c>
      <c r="O241" s="3"/>
    </row>
    <row r="242" spans="1:15" s="4" customFormat="1" ht="25.5">
      <c r="A242" s="16">
        <f t="shared" si="19"/>
        <v>230</v>
      </c>
      <c r="B242" s="18" t="s">
        <v>578</v>
      </c>
      <c r="C242" s="10" t="s">
        <v>342</v>
      </c>
      <c r="D242" s="10" t="s">
        <v>1</v>
      </c>
      <c r="E242" s="2"/>
      <c r="F242" s="3">
        <f t="shared" si="15"/>
        <v>80</v>
      </c>
      <c r="G242" s="3"/>
      <c r="H242" s="3">
        <f t="shared" si="16"/>
        <v>40</v>
      </c>
      <c r="I242" s="3"/>
      <c r="J242" s="3">
        <f t="shared" si="17"/>
        <v>40</v>
      </c>
      <c r="K242" s="3"/>
      <c r="L242" s="3">
        <f t="shared" si="18"/>
        <v>40</v>
      </c>
      <c r="M242" s="3"/>
      <c r="N242" s="12">
        <v>200</v>
      </c>
      <c r="O242" s="3"/>
    </row>
    <row r="243" spans="1:15" s="4" customFormat="1" ht="25.5">
      <c r="A243" s="16">
        <f t="shared" si="19"/>
        <v>231</v>
      </c>
      <c r="B243" s="18" t="s">
        <v>579</v>
      </c>
      <c r="C243" s="10" t="s">
        <v>343</v>
      </c>
      <c r="D243" s="10" t="s">
        <v>1</v>
      </c>
      <c r="E243" s="2"/>
      <c r="F243" s="3">
        <f t="shared" si="15"/>
        <v>280</v>
      </c>
      <c r="G243" s="3"/>
      <c r="H243" s="3">
        <f t="shared" si="16"/>
        <v>140</v>
      </c>
      <c r="I243" s="3"/>
      <c r="J243" s="3">
        <f t="shared" si="17"/>
        <v>140</v>
      </c>
      <c r="K243" s="3"/>
      <c r="L243" s="3">
        <f t="shared" si="18"/>
        <v>140</v>
      </c>
      <c r="M243" s="3"/>
      <c r="N243" s="12">
        <v>700</v>
      </c>
      <c r="O243" s="3"/>
    </row>
    <row r="244" spans="1:15" s="4" customFormat="1" ht="38.25">
      <c r="A244" s="16">
        <f t="shared" si="19"/>
        <v>232</v>
      </c>
      <c r="B244" s="18" t="s">
        <v>580</v>
      </c>
      <c r="C244" s="10" t="s">
        <v>344</v>
      </c>
      <c r="D244" s="10" t="s">
        <v>9</v>
      </c>
      <c r="E244" s="2"/>
      <c r="F244" s="3">
        <f t="shared" si="15"/>
        <v>40</v>
      </c>
      <c r="G244" s="3"/>
      <c r="H244" s="3">
        <f t="shared" si="16"/>
        <v>20</v>
      </c>
      <c r="I244" s="3"/>
      <c r="J244" s="3">
        <f t="shared" si="17"/>
        <v>20</v>
      </c>
      <c r="K244" s="3"/>
      <c r="L244" s="3">
        <f t="shared" si="18"/>
        <v>20</v>
      </c>
      <c r="M244" s="3"/>
      <c r="N244" s="12">
        <v>100</v>
      </c>
      <c r="O244" s="3"/>
    </row>
    <row r="245" spans="1:15" s="4" customFormat="1" ht="38.25">
      <c r="A245" s="16">
        <f t="shared" si="19"/>
        <v>233</v>
      </c>
      <c r="B245" s="18" t="s">
        <v>581</v>
      </c>
      <c r="C245" s="10" t="s">
        <v>345</v>
      </c>
      <c r="D245" s="10" t="s">
        <v>1</v>
      </c>
      <c r="E245" s="2"/>
      <c r="F245" s="3">
        <f t="shared" si="15"/>
        <v>120</v>
      </c>
      <c r="G245" s="3"/>
      <c r="H245" s="3">
        <f t="shared" si="16"/>
        <v>60</v>
      </c>
      <c r="I245" s="3"/>
      <c r="J245" s="3">
        <f t="shared" si="17"/>
        <v>60</v>
      </c>
      <c r="K245" s="3"/>
      <c r="L245" s="3">
        <f t="shared" si="18"/>
        <v>60</v>
      </c>
      <c r="M245" s="3"/>
      <c r="N245" s="12">
        <v>300</v>
      </c>
      <c r="O245" s="3"/>
    </row>
    <row r="246" spans="1:15" s="4" customFormat="1" ht="25.5" customHeight="1">
      <c r="A246" s="16">
        <f t="shared" si="19"/>
        <v>234</v>
      </c>
      <c r="B246" s="18" t="s">
        <v>582</v>
      </c>
      <c r="C246" s="10" t="s">
        <v>346</v>
      </c>
      <c r="D246" s="10" t="s">
        <v>58</v>
      </c>
      <c r="E246" s="2"/>
      <c r="F246" s="3">
        <f t="shared" si="15"/>
        <v>6</v>
      </c>
      <c r="G246" s="3"/>
      <c r="H246" s="3">
        <f t="shared" si="16"/>
        <v>3</v>
      </c>
      <c r="I246" s="3"/>
      <c r="J246" s="3">
        <f t="shared" si="17"/>
        <v>3</v>
      </c>
      <c r="K246" s="3"/>
      <c r="L246" s="3">
        <f t="shared" si="18"/>
        <v>3</v>
      </c>
      <c r="M246" s="3"/>
      <c r="N246" s="12">
        <v>15</v>
      </c>
      <c r="O246" s="3"/>
    </row>
    <row r="247" spans="1:15" s="4" customFormat="1">
      <c r="A247" s="16">
        <f t="shared" si="19"/>
        <v>235</v>
      </c>
      <c r="B247" s="18" t="s">
        <v>101</v>
      </c>
      <c r="C247" s="10" t="s">
        <v>347</v>
      </c>
      <c r="D247" s="10"/>
      <c r="E247" s="2"/>
      <c r="F247" s="3">
        <f t="shared" si="15"/>
        <v>14</v>
      </c>
      <c r="G247" s="3"/>
      <c r="H247" s="3">
        <f t="shared" si="16"/>
        <v>7</v>
      </c>
      <c r="I247" s="3"/>
      <c r="J247" s="3">
        <f t="shared" si="17"/>
        <v>7</v>
      </c>
      <c r="K247" s="3"/>
      <c r="L247" s="3">
        <f t="shared" si="18"/>
        <v>7</v>
      </c>
      <c r="M247" s="3"/>
      <c r="N247" s="12">
        <v>35</v>
      </c>
      <c r="O247" s="3"/>
    </row>
    <row r="248" spans="1:15" s="4" customFormat="1" ht="25.5" customHeight="1">
      <c r="A248" s="16">
        <f t="shared" si="19"/>
        <v>236</v>
      </c>
      <c r="B248" s="18" t="s">
        <v>583</v>
      </c>
      <c r="C248" s="10" t="s">
        <v>348</v>
      </c>
      <c r="D248" s="10" t="s">
        <v>102</v>
      </c>
      <c r="E248" s="2"/>
      <c r="F248" s="3">
        <f t="shared" si="15"/>
        <v>180</v>
      </c>
      <c r="G248" s="3"/>
      <c r="H248" s="3">
        <f t="shared" si="16"/>
        <v>90</v>
      </c>
      <c r="I248" s="3"/>
      <c r="J248" s="3">
        <f t="shared" si="17"/>
        <v>90</v>
      </c>
      <c r="K248" s="3"/>
      <c r="L248" s="3">
        <f t="shared" si="18"/>
        <v>90</v>
      </c>
      <c r="M248" s="3"/>
      <c r="N248" s="12">
        <v>450</v>
      </c>
      <c r="O248" s="3"/>
    </row>
    <row r="249" spans="1:15" s="4" customFormat="1" ht="25.5">
      <c r="A249" s="16">
        <f t="shared" si="19"/>
        <v>237</v>
      </c>
      <c r="B249" s="18" t="s">
        <v>584</v>
      </c>
      <c r="C249" s="10" t="s">
        <v>349</v>
      </c>
      <c r="D249" s="10" t="s">
        <v>31</v>
      </c>
      <c r="E249" s="2"/>
      <c r="F249" s="3">
        <f t="shared" si="15"/>
        <v>180</v>
      </c>
      <c r="G249" s="3"/>
      <c r="H249" s="3">
        <f t="shared" si="16"/>
        <v>90</v>
      </c>
      <c r="I249" s="3"/>
      <c r="J249" s="3">
        <f t="shared" si="17"/>
        <v>90</v>
      </c>
      <c r="K249" s="3"/>
      <c r="L249" s="3">
        <f t="shared" si="18"/>
        <v>90</v>
      </c>
      <c r="M249" s="3"/>
      <c r="N249" s="12">
        <v>450</v>
      </c>
      <c r="O249" s="3"/>
    </row>
    <row r="250" spans="1:15" s="4" customFormat="1" ht="25.5">
      <c r="A250" s="16">
        <f t="shared" si="19"/>
        <v>238</v>
      </c>
      <c r="B250" s="18" t="s">
        <v>585</v>
      </c>
      <c r="C250" s="10" t="s">
        <v>350</v>
      </c>
      <c r="D250" s="10" t="s">
        <v>21</v>
      </c>
      <c r="E250" s="2"/>
      <c r="F250" s="3">
        <f t="shared" si="15"/>
        <v>2</v>
      </c>
      <c r="G250" s="3"/>
      <c r="H250" s="3">
        <f t="shared" si="16"/>
        <v>1</v>
      </c>
      <c r="I250" s="3"/>
      <c r="J250" s="3">
        <f t="shared" si="17"/>
        <v>1</v>
      </c>
      <c r="K250" s="3"/>
      <c r="L250" s="3">
        <f t="shared" si="18"/>
        <v>1</v>
      </c>
      <c r="M250" s="3"/>
      <c r="N250" s="12">
        <v>5</v>
      </c>
      <c r="O250" s="3"/>
    </row>
    <row r="251" spans="1:15" s="4" customFormat="1" ht="25.5" customHeight="1">
      <c r="A251" s="16">
        <f t="shared" si="19"/>
        <v>239</v>
      </c>
      <c r="B251" s="18" t="s">
        <v>586</v>
      </c>
      <c r="C251" s="10" t="s">
        <v>351</v>
      </c>
      <c r="D251" s="10" t="s">
        <v>9</v>
      </c>
      <c r="E251" s="2"/>
      <c r="F251" s="3">
        <f t="shared" si="15"/>
        <v>400</v>
      </c>
      <c r="G251" s="3"/>
      <c r="H251" s="3">
        <f t="shared" si="16"/>
        <v>200</v>
      </c>
      <c r="I251" s="3"/>
      <c r="J251" s="3">
        <f t="shared" si="17"/>
        <v>200</v>
      </c>
      <c r="K251" s="3"/>
      <c r="L251" s="3">
        <f t="shared" si="18"/>
        <v>200</v>
      </c>
      <c r="M251" s="3"/>
      <c r="N251" s="12">
        <v>1000</v>
      </c>
      <c r="O251" s="3"/>
    </row>
    <row r="252" spans="1:15" s="4" customFormat="1" ht="25.5">
      <c r="A252" s="16">
        <f t="shared" si="19"/>
        <v>240</v>
      </c>
      <c r="B252" s="18" t="s">
        <v>587</v>
      </c>
      <c r="C252" s="10" t="s">
        <v>352</v>
      </c>
      <c r="D252" s="10" t="s">
        <v>9</v>
      </c>
      <c r="E252" s="2"/>
      <c r="F252" s="3">
        <f t="shared" si="15"/>
        <v>1240</v>
      </c>
      <c r="G252" s="3"/>
      <c r="H252" s="3">
        <f t="shared" si="16"/>
        <v>620</v>
      </c>
      <c r="I252" s="3"/>
      <c r="J252" s="3">
        <f t="shared" si="17"/>
        <v>620</v>
      </c>
      <c r="K252" s="3"/>
      <c r="L252" s="3">
        <f t="shared" si="18"/>
        <v>620</v>
      </c>
      <c r="M252" s="3"/>
      <c r="N252" s="12">
        <v>3100</v>
      </c>
      <c r="O252" s="3"/>
    </row>
    <row r="253" spans="1:15" s="4" customFormat="1" ht="25.5">
      <c r="A253" s="16">
        <f t="shared" si="19"/>
        <v>241</v>
      </c>
      <c r="B253" s="18" t="s">
        <v>588</v>
      </c>
      <c r="C253" s="10" t="s">
        <v>353</v>
      </c>
      <c r="D253" s="10" t="s">
        <v>54</v>
      </c>
      <c r="E253" s="2"/>
      <c r="F253" s="3">
        <f t="shared" si="15"/>
        <v>3696</v>
      </c>
      <c r="G253" s="3"/>
      <c r="H253" s="3">
        <f t="shared" si="16"/>
        <v>1848</v>
      </c>
      <c r="I253" s="3"/>
      <c r="J253" s="3">
        <f t="shared" si="17"/>
        <v>1848</v>
      </c>
      <c r="K253" s="3"/>
      <c r="L253" s="3">
        <f t="shared" si="18"/>
        <v>1848</v>
      </c>
      <c r="M253" s="3"/>
      <c r="N253" s="12">
        <v>9240</v>
      </c>
      <c r="O253" s="3"/>
    </row>
    <row r="254" spans="1:15" s="4" customFormat="1" ht="25.5">
      <c r="A254" s="16">
        <f t="shared" si="19"/>
        <v>242</v>
      </c>
      <c r="B254" s="18" t="s">
        <v>589</v>
      </c>
      <c r="C254" s="10" t="s">
        <v>354</v>
      </c>
      <c r="D254" s="10" t="s">
        <v>1</v>
      </c>
      <c r="E254" s="2"/>
      <c r="F254" s="3">
        <f t="shared" si="15"/>
        <v>128</v>
      </c>
      <c r="G254" s="3"/>
      <c r="H254" s="3">
        <f t="shared" si="16"/>
        <v>64</v>
      </c>
      <c r="I254" s="3"/>
      <c r="J254" s="3">
        <f t="shared" si="17"/>
        <v>64</v>
      </c>
      <c r="K254" s="3"/>
      <c r="L254" s="3">
        <f t="shared" si="18"/>
        <v>64</v>
      </c>
      <c r="M254" s="3"/>
      <c r="N254" s="12">
        <v>320</v>
      </c>
      <c r="O254" s="3"/>
    </row>
    <row r="255" spans="1:15" s="4" customFormat="1" ht="38.25">
      <c r="A255" s="16">
        <f t="shared" si="19"/>
        <v>243</v>
      </c>
      <c r="B255" s="18" t="s">
        <v>590</v>
      </c>
      <c r="C255" s="10" t="s">
        <v>355</v>
      </c>
      <c r="D255" s="10" t="s">
        <v>1</v>
      </c>
      <c r="E255" s="2"/>
      <c r="F255" s="3">
        <f t="shared" si="15"/>
        <v>200</v>
      </c>
      <c r="G255" s="3"/>
      <c r="H255" s="3">
        <f t="shared" si="16"/>
        <v>100</v>
      </c>
      <c r="I255" s="3"/>
      <c r="J255" s="3">
        <f t="shared" si="17"/>
        <v>100</v>
      </c>
      <c r="K255" s="3"/>
      <c r="L255" s="3">
        <f t="shared" si="18"/>
        <v>100</v>
      </c>
      <c r="M255" s="3"/>
      <c r="N255" s="12">
        <v>500</v>
      </c>
      <c r="O255" s="3"/>
    </row>
    <row r="256" spans="1:15" s="4" customFormat="1" ht="25.5">
      <c r="A256" s="16">
        <f t="shared" si="19"/>
        <v>244</v>
      </c>
      <c r="B256" s="18" t="s">
        <v>591</v>
      </c>
      <c r="C256" s="10" t="s">
        <v>356</v>
      </c>
      <c r="D256" s="10" t="s">
        <v>6</v>
      </c>
      <c r="E256" s="2"/>
      <c r="F256" s="3">
        <f t="shared" si="15"/>
        <v>36</v>
      </c>
      <c r="G256" s="3"/>
      <c r="H256" s="3">
        <f t="shared" si="16"/>
        <v>18</v>
      </c>
      <c r="I256" s="3"/>
      <c r="J256" s="3">
        <f t="shared" si="17"/>
        <v>18</v>
      </c>
      <c r="K256" s="3"/>
      <c r="L256" s="3">
        <f t="shared" si="18"/>
        <v>18</v>
      </c>
      <c r="M256" s="3"/>
      <c r="N256" s="12">
        <v>90</v>
      </c>
      <c r="O256" s="3"/>
    </row>
    <row r="257" spans="1:15" s="4" customFormat="1" ht="25.5" customHeight="1">
      <c r="A257" s="16">
        <f t="shared" si="19"/>
        <v>245</v>
      </c>
      <c r="B257" s="18" t="s">
        <v>592</v>
      </c>
      <c r="C257" s="10" t="s">
        <v>357</v>
      </c>
      <c r="D257" s="10" t="s">
        <v>9</v>
      </c>
      <c r="E257" s="2"/>
      <c r="F257" s="3">
        <f t="shared" si="15"/>
        <v>2400</v>
      </c>
      <c r="G257" s="3"/>
      <c r="H257" s="3">
        <f t="shared" si="16"/>
        <v>1200</v>
      </c>
      <c r="I257" s="3"/>
      <c r="J257" s="3">
        <f t="shared" si="17"/>
        <v>1200</v>
      </c>
      <c r="K257" s="3"/>
      <c r="L257" s="3">
        <f t="shared" si="18"/>
        <v>1200</v>
      </c>
      <c r="M257" s="3"/>
      <c r="N257" s="12">
        <v>6000</v>
      </c>
      <c r="O257" s="3"/>
    </row>
    <row r="258" spans="1:15" s="4" customFormat="1" ht="25.5" customHeight="1">
      <c r="A258" s="16">
        <f t="shared" si="19"/>
        <v>246</v>
      </c>
      <c r="B258" s="18" t="s">
        <v>593</v>
      </c>
      <c r="C258" s="10" t="s">
        <v>358</v>
      </c>
      <c r="D258" s="10" t="s">
        <v>103</v>
      </c>
      <c r="E258" s="2"/>
      <c r="F258" s="3">
        <f t="shared" si="15"/>
        <v>26</v>
      </c>
      <c r="G258" s="3"/>
      <c r="H258" s="3">
        <f t="shared" si="16"/>
        <v>13</v>
      </c>
      <c r="I258" s="3"/>
      <c r="J258" s="3">
        <f t="shared" si="17"/>
        <v>13</v>
      </c>
      <c r="K258" s="3"/>
      <c r="L258" s="3">
        <f t="shared" si="18"/>
        <v>13</v>
      </c>
      <c r="M258" s="3"/>
      <c r="N258" s="12">
        <v>65</v>
      </c>
      <c r="O258" s="3"/>
    </row>
    <row r="259" spans="1:15" s="4" customFormat="1" ht="25.5">
      <c r="A259" s="16">
        <f t="shared" si="19"/>
        <v>247</v>
      </c>
      <c r="B259" s="18" t="s">
        <v>594</v>
      </c>
      <c r="C259" s="10" t="s">
        <v>359</v>
      </c>
      <c r="D259" s="10" t="s">
        <v>1</v>
      </c>
      <c r="E259" s="2"/>
      <c r="F259" s="3">
        <f t="shared" si="15"/>
        <v>140</v>
      </c>
      <c r="G259" s="3"/>
      <c r="H259" s="3">
        <f t="shared" si="16"/>
        <v>70</v>
      </c>
      <c r="I259" s="3"/>
      <c r="J259" s="3">
        <f t="shared" si="17"/>
        <v>70</v>
      </c>
      <c r="K259" s="3"/>
      <c r="L259" s="3">
        <f t="shared" si="18"/>
        <v>70</v>
      </c>
      <c r="M259" s="3"/>
      <c r="N259" s="12">
        <v>350</v>
      </c>
      <c r="O259" s="3"/>
    </row>
    <row r="260" spans="1:15" s="4" customFormat="1">
      <c r="A260" s="16">
        <f t="shared" si="19"/>
        <v>248</v>
      </c>
      <c r="B260" s="18" t="s">
        <v>595</v>
      </c>
      <c r="C260" s="10"/>
      <c r="D260" s="10" t="s">
        <v>9</v>
      </c>
      <c r="E260" s="2"/>
      <c r="F260" s="3">
        <f t="shared" si="15"/>
        <v>400</v>
      </c>
      <c r="G260" s="3"/>
      <c r="H260" s="3">
        <f t="shared" si="16"/>
        <v>200</v>
      </c>
      <c r="I260" s="3"/>
      <c r="J260" s="3">
        <f t="shared" si="17"/>
        <v>200</v>
      </c>
      <c r="K260" s="3"/>
      <c r="L260" s="3">
        <f t="shared" si="18"/>
        <v>200</v>
      </c>
      <c r="M260" s="3"/>
      <c r="N260" s="12">
        <v>1000</v>
      </c>
      <c r="O260" s="3"/>
    </row>
    <row r="261" spans="1:15" s="4" customFormat="1" ht="38.25">
      <c r="A261" s="16">
        <f t="shared" si="19"/>
        <v>249</v>
      </c>
      <c r="B261" s="18" t="s">
        <v>596</v>
      </c>
      <c r="C261" s="10" t="s">
        <v>360</v>
      </c>
      <c r="D261" s="10" t="s">
        <v>104</v>
      </c>
      <c r="E261" s="2"/>
      <c r="F261" s="3">
        <f t="shared" si="15"/>
        <v>12</v>
      </c>
      <c r="G261" s="3"/>
      <c r="H261" s="3">
        <f t="shared" si="16"/>
        <v>6</v>
      </c>
      <c r="I261" s="3"/>
      <c r="J261" s="3">
        <f t="shared" si="17"/>
        <v>6</v>
      </c>
      <c r="K261" s="3"/>
      <c r="L261" s="3">
        <f t="shared" si="18"/>
        <v>6</v>
      </c>
      <c r="M261" s="3"/>
      <c r="N261" s="12">
        <v>30</v>
      </c>
      <c r="O261" s="3"/>
    </row>
    <row r="262" spans="1:15" s="4" customFormat="1" ht="51">
      <c r="A262" s="16">
        <f t="shared" si="19"/>
        <v>250</v>
      </c>
      <c r="B262" s="18" t="s">
        <v>597</v>
      </c>
      <c r="C262" s="10" t="s">
        <v>361</v>
      </c>
      <c r="D262" s="10" t="s">
        <v>97</v>
      </c>
      <c r="E262" s="2"/>
      <c r="F262" s="3">
        <f t="shared" si="15"/>
        <v>480</v>
      </c>
      <c r="G262" s="3"/>
      <c r="H262" s="3">
        <f t="shared" si="16"/>
        <v>240</v>
      </c>
      <c r="I262" s="3"/>
      <c r="J262" s="3">
        <f t="shared" si="17"/>
        <v>240</v>
      </c>
      <c r="K262" s="3"/>
      <c r="L262" s="3">
        <f t="shared" si="18"/>
        <v>240</v>
      </c>
      <c r="M262" s="3"/>
      <c r="N262" s="12">
        <v>1200</v>
      </c>
      <c r="O262" s="3"/>
    </row>
    <row r="263" spans="1:15" s="4" customFormat="1" ht="25.5">
      <c r="A263" s="16">
        <f t="shared" si="19"/>
        <v>251</v>
      </c>
      <c r="B263" s="18" t="s">
        <v>598</v>
      </c>
      <c r="C263" s="10" t="s">
        <v>362</v>
      </c>
      <c r="D263" s="10" t="s">
        <v>21</v>
      </c>
      <c r="E263" s="2"/>
      <c r="F263" s="3">
        <f t="shared" si="15"/>
        <v>240</v>
      </c>
      <c r="G263" s="3"/>
      <c r="H263" s="3">
        <f t="shared" si="16"/>
        <v>120</v>
      </c>
      <c r="I263" s="3"/>
      <c r="J263" s="3">
        <f t="shared" si="17"/>
        <v>120</v>
      </c>
      <c r="K263" s="3"/>
      <c r="L263" s="3">
        <f t="shared" si="18"/>
        <v>120</v>
      </c>
      <c r="M263" s="3"/>
      <c r="N263" s="12">
        <v>600</v>
      </c>
      <c r="O263" s="3"/>
    </row>
    <row r="264" spans="1:15" s="4" customFormat="1" ht="25.5">
      <c r="A264" s="16">
        <f t="shared" si="19"/>
        <v>252</v>
      </c>
      <c r="B264" s="18" t="s">
        <v>599</v>
      </c>
      <c r="C264" s="10" t="s">
        <v>363</v>
      </c>
      <c r="D264" s="10" t="s">
        <v>27</v>
      </c>
      <c r="E264" s="2"/>
      <c r="F264" s="3">
        <f t="shared" si="15"/>
        <v>52</v>
      </c>
      <c r="G264" s="3"/>
      <c r="H264" s="3">
        <f t="shared" si="16"/>
        <v>26</v>
      </c>
      <c r="I264" s="3"/>
      <c r="J264" s="3">
        <f t="shared" si="17"/>
        <v>26</v>
      </c>
      <c r="K264" s="3"/>
      <c r="L264" s="3">
        <f t="shared" si="18"/>
        <v>26</v>
      </c>
      <c r="M264" s="3"/>
      <c r="N264" s="12">
        <v>130</v>
      </c>
      <c r="O264" s="3"/>
    </row>
    <row r="265" spans="1:15" s="4" customFormat="1" ht="25.5">
      <c r="A265" s="16">
        <f t="shared" si="19"/>
        <v>253</v>
      </c>
      <c r="B265" s="18" t="s">
        <v>600</v>
      </c>
      <c r="C265" s="10" t="s">
        <v>364</v>
      </c>
      <c r="D265" s="10" t="s">
        <v>27</v>
      </c>
      <c r="E265" s="2"/>
      <c r="F265" s="3">
        <f t="shared" si="15"/>
        <v>24</v>
      </c>
      <c r="G265" s="3"/>
      <c r="H265" s="3">
        <f t="shared" si="16"/>
        <v>12</v>
      </c>
      <c r="I265" s="3"/>
      <c r="J265" s="3">
        <f t="shared" si="17"/>
        <v>12</v>
      </c>
      <c r="K265" s="3"/>
      <c r="L265" s="3">
        <f t="shared" si="18"/>
        <v>12</v>
      </c>
      <c r="M265" s="3"/>
      <c r="N265" s="12">
        <v>60</v>
      </c>
      <c r="O265" s="3"/>
    </row>
    <row r="266" spans="1:15" s="4" customFormat="1" ht="25.5">
      <c r="A266" s="16">
        <f t="shared" si="19"/>
        <v>254</v>
      </c>
      <c r="B266" s="18" t="s">
        <v>601</v>
      </c>
      <c r="C266" s="10" t="s">
        <v>365</v>
      </c>
      <c r="D266" s="10" t="s">
        <v>1</v>
      </c>
      <c r="E266" s="2"/>
      <c r="F266" s="3">
        <f t="shared" si="15"/>
        <v>740</v>
      </c>
      <c r="G266" s="3"/>
      <c r="H266" s="3">
        <f t="shared" si="16"/>
        <v>370</v>
      </c>
      <c r="I266" s="3"/>
      <c r="J266" s="3">
        <f t="shared" si="17"/>
        <v>370</v>
      </c>
      <c r="K266" s="3"/>
      <c r="L266" s="3">
        <f t="shared" si="18"/>
        <v>370</v>
      </c>
      <c r="M266" s="3"/>
      <c r="N266" s="12">
        <v>1850</v>
      </c>
      <c r="O266" s="3"/>
    </row>
    <row r="267" spans="1:15" s="4" customFormat="1" ht="25.5" customHeight="1">
      <c r="A267" s="16">
        <f t="shared" si="19"/>
        <v>255</v>
      </c>
      <c r="B267" s="18" t="s">
        <v>602</v>
      </c>
      <c r="C267" s="10" t="s">
        <v>366</v>
      </c>
      <c r="D267" s="10" t="s">
        <v>23</v>
      </c>
      <c r="E267" s="2"/>
      <c r="F267" s="3">
        <f t="shared" si="15"/>
        <v>440</v>
      </c>
      <c r="G267" s="3"/>
      <c r="H267" s="3">
        <f t="shared" si="16"/>
        <v>220</v>
      </c>
      <c r="I267" s="3"/>
      <c r="J267" s="3">
        <f t="shared" si="17"/>
        <v>220</v>
      </c>
      <c r="K267" s="3"/>
      <c r="L267" s="3">
        <f t="shared" si="18"/>
        <v>220</v>
      </c>
      <c r="M267" s="3"/>
      <c r="N267" s="12">
        <v>1100</v>
      </c>
      <c r="O267" s="3"/>
    </row>
    <row r="268" spans="1:15" s="4" customFormat="1" ht="25.5">
      <c r="A268" s="16">
        <f t="shared" si="19"/>
        <v>256</v>
      </c>
      <c r="B268" s="18" t="s">
        <v>603</v>
      </c>
      <c r="C268" s="10" t="s">
        <v>367</v>
      </c>
      <c r="D268" s="10" t="s">
        <v>27</v>
      </c>
      <c r="E268" s="2"/>
      <c r="F268" s="3">
        <f t="shared" si="15"/>
        <v>100</v>
      </c>
      <c r="G268" s="3"/>
      <c r="H268" s="3">
        <f t="shared" si="16"/>
        <v>50</v>
      </c>
      <c r="I268" s="3"/>
      <c r="J268" s="3">
        <f t="shared" si="17"/>
        <v>50</v>
      </c>
      <c r="K268" s="3"/>
      <c r="L268" s="3">
        <f t="shared" si="18"/>
        <v>50</v>
      </c>
      <c r="M268" s="3"/>
      <c r="N268" s="12">
        <v>250</v>
      </c>
      <c r="O268" s="3"/>
    </row>
    <row r="269" spans="1:15" s="4" customFormat="1" ht="25.5" customHeight="1">
      <c r="A269" s="16">
        <f t="shared" si="19"/>
        <v>257</v>
      </c>
      <c r="B269" s="18" t="s">
        <v>604</v>
      </c>
      <c r="C269" s="10" t="s">
        <v>368</v>
      </c>
      <c r="D269" s="10" t="s">
        <v>12</v>
      </c>
      <c r="E269" s="2"/>
      <c r="F269" s="3">
        <f t="shared" si="15"/>
        <v>2000</v>
      </c>
      <c r="G269" s="3"/>
      <c r="H269" s="3">
        <f t="shared" si="16"/>
        <v>1000</v>
      </c>
      <c r="I269" s="3"/>
      <c r="J269" s="3">
        <f t="shared" si="17"/>
        <v>1000</v>
      </c>
      <c r="K269" s="3"/>
      <c r="L269" s="3">
        <f t="shared" si="18"/>
        <v>1000</v>
      </c>
      <c r="M269" s="3"/>
      <c r="N269" s="12">
        <v>5000</v>
      </c>
      <c r="O269" s="3"/>
    </row>
    <row r="270" spans="1:15" s="4" customFormat="1" ht="25.5">
      <c r="A270" s="16">
        <f t="shared" si="19"/>
        <v>258</v>
      </c>
      <c r="B270" s="18" t="s">
        <v>605</v>
      </c>
      <c r="C270" s="10" t="s">
        <v>369</v>
      </c>
      <c r="D270" s="10" t="s">
        <v>1</v>
      </c>
      <c r="E270" s="2"/>
      <c r="F270" s="3">
        <f t="shared" ref="F270:F294" si="20">N270*40%</f>
        <v>120</v>
      </c>
      <c r="G270" s="3"/>
      <c r="H270" s="3">
        <f t="shared" ref="H270:H294" si="21">N270*20%</f>
        <v>60</v>
      </c>
      <c r="I270" s="3"/>
      <c r="J270" s="3">
        <f t="shared" ref="J270:J294" si="22">N270*20%</f>
        <v>60</v>
      </c>
      <c r="K270" s="3"/>
      <c r="L270" s="3">
        <f t="shared" ref="L270:L294" si="23">N270*20%</f>
        <v>60</v>
      </c>
      <c r="M270" s="3"/>
      <c r="N270" s="12">
        <v>300</v>
      </c>
      <c r="O270" s="3"/>
    </row>
    <row r="271" spans="1:15" s="4" customFormat="1" ht="38.25">
      <c r="A271" s="16">
        <f t="shared" ref="A271:A294" si="24">A270+1</f>
        <v>259</v>
      </c>
      <c r="B271" s="18" t="s">
        <v>606</v>
      </c>
      <c r="C271" s="10" t="s">
        <v>370</v>
      </c>
      <c r="D271" s="10" t="s">
        <v>60</v>
      </c>
      <c r="E271" s="2"/>
      <c r="F271" s="3">
        <f t="shared" si="20"/>
        <v>320</v>
      </c>
      <c r="G271" s="3"/>
      <c r="H271" s="3">
        <f t="shared" si="21"/>
        <v>160</v>
      </c>
      <c r="I271" s="3"/>
      <c r="J271" s="3">
        <f t="shared" si="22"/>
        <v>160</v>
      </c>
      <c r="K271" s="3"/>
      <c r="L271" s="3">
        <f t="shared" si="23"/>
        <v>160</v>
      </c>
      <c r="M271" s="3"/>
      <c r="N271" s="12">
        <v>800</v>
      </c>
      <c r="O271" s="3"/>
    </row>
    <row r="272" spans="1:15" s="4" customFormat="1" ht="38.25" customHeight="1">
      <c r="A272" s="16">
        <f t="shared" si="24"/>
        <v>260</v>
      </c>
      <c r="B272" s="18" t="s">
        <v>607</v>
      </c>
      <c r="C272" s="10" t="s">
        <v>371</v>
      </c>
      <c r="D272" s="10" t="s">
        <v>20</v>
      </c>
      <c r="E272" s="2"/>
      <c r="F272" s="3">
        <f t="shared" si="20"/>
        <v>30</v>
      </c>
      <c r="G272" s="3"/>
      <c r="H272" s="3">
        <f t="shared" si="21"/>
        <v>15</v>
      </c>
      <c r="I272" s="3"/>
      <c r="J272" s="3">
        <f t="shared" si="22"/>
        <v>15</v>
      </c>
      <c r="K272" s="3"/>
      <c r="L272" s="3">
        <f t="shared" si="23"/>
        <v>15</v>
      </c>
      <c r="M272" s="3"/>
      <c r="N272" s="12">
        <v>75</v>
      </c>
      <c r="O272" s="3"/>
    </row>
    <row r="273" spans="1:15" s="4" customFormat="1" ht="25.5">
      <c r="A273" s="16">
        <f t="shared" si="24"/>
        <v>261</v>
      </c>
      <c r="B273" s="18" t="s">
        <v>608</v>
      </c>
      <c r="C273" s="10" t="s">
        <v>372</v>
      </c>
      <c r="D273" s="10" t="s">
        <v>6</v>
      </c>
      <c r="E273" s="2"/>
      <c r="F273" s="3">
        <f t="shared" si="20"/>
        <v>628</v>
      </c>
      <c r="G273" s="3"/>
      <c r="H273" s="3">
        <f t="shared" si="21"/>
        <v>314</v>
      </c>
      <c r="I273" s="3"/>
      <c r="J273" s="3">
        <f t="shared" si="22"/>
        <v>314</v>
      </c>
      <c r="K273" s="3"/>
      <c r="L273" s="3">
        <f t="shared" si="23"/>
        <v>314</v>
      </c>
      <c r="M273" s="3"/>
      <c r="N273" s="12">
        <v>1570</v>
      </c>
      <c r="O273" s="3"/>
    </row>
    <row r="274" spans="1:15" s="4" customFormat="1" ht="25.5">
      <c r="A274" s="16">
        <f t="shared" si="24"/>
        <v>262</v>
      </c>
      <c r="B274" s="18" t="s">
        <v>609</v>
      </c>
      <c r="C274" s="10" t="s">
        <v>373</v>
      </c>
      <c r="D274" s="10" t="s">
        <v>54</v>
      </c>
      <c r="E274" s="2"/>
      <c r="F274" s="3">
        <f t="shared" si="20"/>
        <v>1320</v>
      </c>
      <c r="G274" s="3"/>
      <c r="H274" s="3">
        <f t="shared" si="21"/>
        <v>660</v>
      </c>
      <c r="I274" s="3"/>
      <c r="J274" s="3">
        <f t="shared" si="22"/>
        <v>660</v>
      </c>
      <c r="K274" s="3"/>
      <c r="L274" s="3">
        <f t="shared" si="23"/>
        <v>660</v>
      </c>
      <c r="M274" s="3"/>
      <c r="N274" s="12">
        <v>3300</v>
      </c>
      <c r="O274" s="3"/>
    </row>
    <row r="275" spans="1:15" s="4" customFormat="1" ht="38.25" customHeight="1">
      <c r="A275" s="16">
        <f t="shared" si="24"/>
        <v>263</v>
      </c>
      <c r="B275" s="18" t="s">
        <v>610</v>
      </c>
      <c r="C275" s="10" t="s">
        <v>374</v>
      </c>
      <c r="D275" s="10" t="s">
        <v>105</v>
      </c>
      <c r="E275" s="2"/>
      <c r="F275" s="3">
        <f t="shared" si="20"/>
        <v>40</v>
      </c>
      <c r="G275" s="3"/>
      <c r="H275" s="3">
        <f t="shared" si="21"/>
        <v>20</v>
      </c>
      <c r="I275" s="3"/>
      <c r="J275" s="3">
        <f t="shared" si="22"/>
        <v>20</v>
      </c>
      <c r="K275" s="3"/>
      <c r="L275" s="3">
        <f t="shared" si="23"/>
        <v>20</v>
      </c>
      <c r="M275" s="3"/>
      <c r="N275" s="12">
        <v>100</v>
      </c>
      <c r="O275" s="3"/>
    </row>
    <row r="276" spans="1:15" s="4" customFormat="1" ht="25.5">
      <c r="A276" s="16">
        <f t="shared" si="24"/>
        <v>264</v>
      </c>
      <c r="B276" s="18" t="s">
        <v>611</v>
      </c>
      <c r="C276" s="10" t="s">
        <v>375</v>
      </c>
      <c r="D276" s="10" t="s">
        <v>1</v>
      </c>
      <c r="E276" s="2"/>
      <c r="F276" s="3">
        <f t="shared" si="20"/>
        <v>520</v>
      </c>
      <c r="G276" s="3"/>
      <c r="H276" s="3">
        <f t="shared" si="21"/>
        <v>260</v>
      </c>
      <c r="I276" s="3"/>
      <c r="J276" s="3">
        <f t="shared" si="22"/>
        <v>260</v>
      </c>
      <c r="K276" s="3"/>
      <c r="L276" s="3">
        <f t="shared" si="23"/>
        <v>260</v>
      </c>
      <c r="M276" s="3"/>
      <c r="N276" s="12">
        <v>1300</v>
      </c>
      <c r="O276" s="3"/>
    </row>
    <row r="277" spans="1:15" s="4" customFormat="1" ht="25.5">
      <c r="A277" s="16">
        <f t="shared" si="24"/>
        <v>265</v>
      </c>
      <c r="B277" s="18" t="s">
        <v>612</v>
      </c>
      <c r="C277" s="10" t="s">
        <v>376</v>
      </c>
      <c r="D277" s="10" t="s">
        <v>106</v>
      </c>
      <c r="E277" s="2"/>
      <c r="F277" s="3">
        <v>7</v>
      </c>
      <c r="G277" s="3"/>
      <c r="H277" s="3">
        <v>3</v>
      </c>
      <c r="I277" s="3"/>
      <c r="J277" s="3">
        <v>3</v>
      </c>
      <c r="K277" s="3"/>
      <c r="L277" s="3">
        <v>3</v>
      </c>
      <c r="M277" s="3"/>
      <c r="N277" s="12">
        <v>16</v>
      </c>
      <c r="O277" s="3"/>
    </row>
    <row r="278" spans="1:15" s="4" customFormat="1" ht="25.5">
      <c r="A278" s="16">
        <f t="shared" si="24"/>
        <v>266</v>
      </c>
      <c r="B278" s="18" t="s">
        <v>613</v>
      </c>
      <c r="C278" s="10" t="s">
        <v>377</v>
      </c>
      <c r="D278" s="10" t="s">
        <v>107</v>
      </c>
      <c r="E278" s="2"/>
      <c r="F278" s="3">
        <f t="shared" si="20"/>
        <v>848</v>
      </c>
      <c r="G278" s="3"/>
      <c r="H278" s="3">
        <f t="shared" si="21"/>
        <v>424</v>
      </c>
      <c r="I278" s="3"/>
      <c r="J278" s="3">
        <f t="shared" si="22"/>
        <v>424</v>
      </c>
      <c r="K278" s="3"/>
      <c r="L278" s="3">
        <f t="shared" si="23"/>
        <v>424</v>
      </c>
      <c r="M278" s="3"/>
      <c r="N278" s="12">
        <v>2120</v>
      </c>
      <c r="O278" s="3"/>
    </row>
    <row r="279" spans="1:15" s="4" customFormat="1" ht="25.5">
      <c r="A279" s="16">
        <f t="shared" si="24"/>
        <v>267</v>
      </c>
      <c r="B279" s="18" t="s">
        <v>614</v>
      </c>
      <c r="C279" s="10" t="s">
        <v>378</v>
      </c>
      <c r="D279" s="10" t="s">
        <v>9</v>
      </c>
      <c r="E279" s="2"/>
      <c r="F279" s="3">
        <f t="shared" si="20"/>
        <v>2000</v>
      </c>
      <c r="G279" s="3"/>
      <c r="H279" s="3">
        <f t="shared" si="21"/>
        <v>1000</v>
      </c>
      <c r="I279" s="3"/>
      <c r="J279" s="3">
        <f t="shared" si="22"/>
        <v>1000</v>
      </c>
      <c r="K279" s="3"/>
      <c r="L279" s="3">
        <f t="shared" si="23"/>
        <v>1000</v>
      </c>
      <c r="M279" s="3"/>
      <c r="N279" s="12">
        <v>5000</v>
      </c>
      <c r="O279" s="3"/>
    </row>
    <row r="280" spans="1:15" s="4" customFormat="1" ht="38.25">
      <c r="A280" s="16">
        <f t="shared" si="24"/>
        <v>268</v>
      </c>
      <c r="B280" s="18" t="s">
        <v>615</v>
      </c>
      <c r="C280" s="10" t="s">
        <v>379</v>
      </c>
      <c r="D280" s="10" t="s">
        <v>1</v>
      </c>
      <c r="E280" s="2"/>
      <c r="F280" s="3">
        <f t="shared" si="20"/>
        <v>360</v>
      </c>
      <c r="G280" s="3"/>
      <c r="H280" s="3">
        <f t="shared" si="21"/>
        <v>180</v>
      </c>
      <c r="I280" s="3"/>
      <c r="J280" s="3">
        <f t="shared" si="22"/>
        <v>180</v>
      </c>
      <c r="K280" s="3"/>
      <c r="L280" s="3">
        <f t="shared" si="23"/>
        <v>180</v>
      </c>
      <c r="M280" s="3"/>
      <c r="N280" s="12">
        <v>900</v>
      </c>
      <c r="O280" s="3"/>
    </row>
    <row r="281" spans="1:15" s="4" customFormat="1" ht="25.5">
      <c r="A281" s="16">
        <f t="shared" si="24"/>
        <v>269</v>
      </c>
      <c r="B281" s="18" t="s">
        <v>616</v>
      </c>
      <c r="C281" s="10" t="s">
        <v>200</v>
      </c>
      <c r="D281" s="10" t="s">
        <v>108</v>
      </c>
      <c r="E281" s="2"/>
      <c r="F281" s="3">
        <f t="shared" si="20"/>
        <v>120</v>
      </c>
      <c r="G281" s="3"/>
      <c r="H281" s="3">
        <f t="shared" si="21"/>
        <v>60</v>
      </c>
      <c r="I281" s="3"/>
      <c r="J281" s="3">
        <f t="shared" si="22"/>
        <v>60</v>
      </c>
      <c r="K281" s="3"/>
      <c r="L281" s="3">
        <f t="shared" si="23"/>
        <v>60</v>
      </c>
      <c r="M281" s="3"/>
      <c r="N281" s="12">
        <v>300</v>
      </c>
      <c r="O281" s="3"/>
    </row>
    <row r="282" spans="1:15" s="4" customFormat="1">
      <c r="A282" s="16">
        <f t="shared" si="24"/>
        <v>270</v>
      </c>
      <c r="B282" s="18" t="s">
        <v>616</v>
      </c>
      <c r="C282" s="10" t="s">
        <v>380</v>
      </c>
      <c r="D282" s="10" t="s">
        <v>51</v>
      </c>
      <c r="E282" s="2"/>
      <c r="F282" s="3">
        <f t="shared" si="20"/>
        <v>16</v>
      </c>
      <c r="G282" s="3"/>
      <c r="H282" s="3">
        <f t="shared" si="21"/>
        <v>8</v>
      </c>
      <c r="I282" s="3"/>
      <c r="J282" s="3">
        <f t="shared" si="22"/>
        <v>8</v>
      </c>
      <c r="K282" s="3"/>
      <c r="L282" s="3">
        <f t="shared" si="23"/>
        <v>8</v>
      </c>
      <c r="M282" s="3"/>
      <c r="N282" s="12">
        <v>40</v>
      </c>
      <c r="O282" s="3"/>
    </row>
    <row r="283" spans="1:15" s="4" customFormat="1" ht="25.5">
      <c r="A283" s="16">
        <f t="shared" si="24"/>
        <v>271</v>
      </c>
      <c r="B283" s="18" t="s">
        <v>617</v>
      </c>
      <c r="C283" s="10" t="s">
        <v>381</v>
      </c>
      <c r="D283" s="10" t="s">
        <v>6</v>
      </c>
      <c r="E283" s="2"/>
      <c r="F283" s="3">
        <f t="shared" si="20"/>
        <v>120</v>
      </c>
      <c r="G283" s="3"/>
      <c r="H283" s="3">
        <f t="shared" si="21"/>
        <v>60</v>
      </c>
      <c r="I283" s="3"/>
      <c r="J283" s="3">
        <f t="shared" si="22"/>
        <v>60</v>
      </c>
      <c r="K283" s="3"/>
      <c r="L283" s="3">
        <f t="shared" si="23"/>
        <v>60</v>
      </c>
      <c r="M283" s="3"/>
      <c r="N283" s="12">
        <v>300</v>
      </c>
      <c r="O283" s="3"/>
    </row>
    <row r="284" spans="1:15" s="4" customFormat="1" ht="25.5">
      <c r="A284" s="16">
        <f t="shared" si="24"/>
        <v>272</v>
      </c>
      <c r="B284" s="18" t="s">
        <v>618</v>
      </c>
      <c r="C284" s="10" t="s">
        <v>382</v>
      </c>
      <c r="D284" s="10" t="s">
        <v>1</v>
      </c>
      <c r="E284" s="2"/>
      <c r="F284" s="3">
        <f t="shared" si="20"/>
        <v>88</v>
      </c>
      <c r="G284" s="3"/>
      <c r="H284" s="3">
        <f t="shared" si="21"/>
        <v>44</v>
      </c>
      <c r="I284" s="3"/>
      <c r="J284" s="3">
        <f t="shared" si="22"/>
        <v>44</v>
      </c>
      <c r="K284" s="3"/>
      <c r="L284" s="3">
        <f t="shared" si="23"/>
        <v>44</v>
      </c>
      <c r="M284" s="3"/>
      <c r="N284" s="12">
        <v>220</v>
      </c>
      <c r="O284" s="3"/>
    </row>
    <row r="285" spans="1:15" s="4" customFormat="1" ht="25.5">
      <c r="A285" s="16">
        <f t="shared" si="24"/>
        <v>273</v>
      </c>
      <c r="B285" s="18" t="s">
        <v>619</v>
      </c>
      <c r="C285" s="10" t="s">
        <v>383</v>
      </c>
      <c r="D285" s="10" t="s">
        <v>9</v>
      </c>
      <c r="E285" s="2"/>
      <c r="F285" s="3">
        <f t="shared" si="20"/>
        <v>80</v>
      </c>
      <c r="G285" s="3"/>
      <c r="H285" s="3">
        <f t="shared" si="21"/>
        <v>40</v>
      </c>
      <c r="I285" s="3"/>
      <c r="J285" s="3">
        <f t="shared" si="22"/>
        <v>40</v>
      </c>
      <c r="K285" s="3"/>
      <c r="L285" s="3">
        <f t="shared" si="23"/>
        <v>40</v>
      </c>
      <c r="M285" s="3"/>
      <c r="N285" s="12">
        <v>200</v>
      </c>
      <c r="O285" s="3"/>
    </row>
    <row r="286" spans="1:15" s="4" customFormat="1" ht="25.5">
      <c r="A286" s="16">
        <f t="shared" si="24"/>
        <v>274</v>
      </c>
      <c r="B286" s="18" t="s">
        <v>620</v>
      </c>
      <c r="C286" s="10" t="s">
        <v>384</v>
      </c>
      <c r="D286" s="10" t="s">
        <v>54</v>
      </c>
      <c r="E286" s="2"/>
      <c r="F286" s="3">
        <f t="shared" si="20"/>
        <v>104</v>
      </c>
      <c r="G286" s="3"/>
      <c r="H286" s="3">
        <f t="shared" si="21"/>
        <v>52</v>
      </c>
      <c r="I286" s="3"/>
      <c r="J286" s="3">
        <f t="shared" si="22"/>
        <v>52</v>
      </c>
      <c r="K286" s="3"/>
      <c r="L286" s="3">
        <f t="shared" si="23"/>
        <v>52</v>
      </c>
      <c r="M286" s="3"/>
      <c r="N286" s="12">
        <v>260</v>
      </c>
      <c r="O286" s="3"/>
    </row>
    <row r="287" spans="1:15" s="4" customFormat="1" ht="25.5">
      <c r="A287" s="16">
        <f t="shared" si="24"/>
        <v>275</v>
      </c>
      <c r="B287" s="18" t="s">
        <v>621</v>
      </c>
      <c r="C287" s="10" t="s">
        <v>385</v>
      </c>
      <c r="D287" s="10" t="s">
        <v>109</v>
      </c>
      <c r="E287" s="2"/>
      <c r="F287" s="3">
        <f t="shared" si="20"/>
        <v>4</v>
      </c>
      <c r="G287" s="3"/>
      <c r="H287" s="3">
        <f t="shared" si="21"/>
        <v>2</v>
      </c>
      <c r="I287" s="3"/>
      <c r="J287" s="3">
        <f t="shared" si="22"/>
        <v>2</v>
      </c>
      <c r="K287" s="3"/>
      <c r="L287" s="3">
        <f t="shared" si="23"/>
        <v>2</v>
      </c>
      <c r="M287" s="3"/>
      <c r="N287" s="12">
        <v>10</v>
      </c>
      <c r="O287" s="3"/>
    </row>
    <row r="288" spans="1:15" s="4" customFormat="1" ht="25.5">
      <c r="A288" s="16">
        <f t="shared" si="24"/>
        <v>276</v>
      </c>
      <c r="B288" s="18" t="s">
        <v>622</v>
      </c>
      <c r="C288" s="10" t="s">
        <v>386</v>
      </c>
      <c r="D288" s="10" t="s">
        <v>9</v>
      </c>
      <c r="E288" s="2"/>
      <c r="F288" s="3">
        <f t="shared" si="20"/>
        <v>320</v>
      </c>
      <c r="G288" s="3"/>
      <c r="H288" s="3">
        <f t="shared" si="21"/>
        <v>160</v>
      </c>
      <c r="I288" s="3"/>
      <c r="J288" s="3">
        <f t="shared" si="22"/>
        <v>160</v>
      </c>
      <c r="K288" s="3"/>
      <c r="L288" s="3">
        <f t="shared" si="23"/>
        <v>160</v>
      </c>
      <c r="M288" s="3"/>
      <c r="N288" s="12">
        <v>800</v>
      </c>
      <c r="O288" s="3"/>
    </row>
    <row r="289" spans="1:15" s="4" customFormat="1" ht="25.5">
      <c r="A289" s="16">
        <f t="shared" si="24"/>
        <v>277</v>
      </c>
      <c r="B289" s="18" t="s">
        <v>623</v>
      </c>
      <c r="C289" s="10" t="s">
        <v>387</v>
      </c>
      <c r="D289" s="10" t="s">
        <v>9</v>
      </c>
      <c r="E289" s="2"/>
      <c r="F289" s="3">
        <f t="shared" si="20"/>
        <v>400</v>
      </c>
      <c r="G289" s="3"/>
      <c r="H289" s="3">
        <f t="shared" si="21"/>
        <v>200</v>
      </c>
      <c r="I289" s="3"/>
      <c r="J289" s="3">
        <f t="shared" si="22"/>
        <v>200</v>
      </c>
      <c r="K289" s="3"/>
      <c r="L289" s="3">
        <f t="shared" si="23"/>
        <v>200</v>
      </c>
      <c r="M289" s="3"/>
      <c r="N289" s="12">
        <v>1000</v>
      </c>
      <c r="O289" s="3"/>
    </row>
    <row r="290" spans="1:15" s="4" customFormat="1" ht="63.75">
      <c r="A290" s="16">
        <f t="shared" si="24"/>
        <v>278</v>
      </c>
      <c r="B290" s="18" t="s">
        <v>110</v>
      </c>
      <c r="C290" s="10" t="s">
        <v>388</v>
      </c>
      <c r="D290" s="10" t="s">
        <v>111</v>
      </c>
      <c r="E290" s="2"/>
      <c r="F290" s="3">
        <f t="shared" si="20"/>
        <v>216</v>
      </c>
      <c r="G290" s="3"/>
      <c r="H290" s="3">
        <f t="shared" si="21"/>
        <v>108</v>
      </c>
      <c r="I290" s="3"/>
      <c r="J290" s="3">
        <f t="shared" si="22"/>
        <v>108</v>
      </c>
      <c r="K290" s="3"/>
      <c r="L290" s="3">
        <f t="shared" si="23"/>
        <v>108</v>
      </c>
      <c r="M290" s="3"/>
      <c r="N290" s="12">
        <v>540</v>
      </c>
      <c r="O290" s="3"/>
    </row>
    <row r="291" spans="1:15" s="4" customFormat="1" ht="25.5">
      <c r="A291" s="16">
        <f t="shared" si="24"/>
        <v>279</v>
      </c>
      <c r="B291" s="18" t="s">
        <v>624</v>
      </c>
      <c r="C291" s="10" t="s">
        <v>389</v>
      </c>
      <c r="D291" s="10" t="s">
        <v>52</v>
      </c>
      <c r="E291" s="2"/>
      <c r="F291" s="3">
        <f t="shared" si="20"/>
        <v>12</v>
      </c>
      <c r="G291" s="3"/>
      <c r="H291" s="3">
        <f t="shared" si="21"/>
        <v>6</v>
      </c>
      <c r="I291" s="3"/>
      <c r="J291" s="3">
        <f t="shared" si="22"/>
        <v>6</v>
      </c>
      <c r="K291" s="3"/>
      <c r="L291" s="3">
        <f t="shared" si="23"/>
        <v>6</v>
      </c>
      <c r="M291" s="3"/>
      <c r="N291" s="12">
        <v>30</v>
      </c>
      <c r="O291" s="3"/>
    </row>
    <row r="292" spans="1:15" s="4" customFormat="1" ht="25.5">
      <c r="A292" s="16">
        <f t="shared" si="24"/>
        <v>280</v>
      </c>
      <c r="B292" s="18" t="s">
        <v>625</v>
      </c>
      <c r="C292" s="10" t="s">
        <v>390</v>
      </c>
      <c r="D292" s="10" t="s">
        <v>9</v>
      </c>
      <c r="E292" s="2"/>
      <c r="F292" s="3">
        <f t="shared" si="20"/>
        <v>1240</v>
      </c>
      <c r="G292" s="3"/>
      <c r="H292" s="3">
        <f t="shared" si="21"/>
        <v>620</v>
      </c>
      <c r="I292" s="3"/>
      <c r="J292" s="3">
        <f t="shared" si="22"/>
        <v>620</v>
      </c>
      <c r="K292" s="3"/>
      <c r="L292" s="3">
        <f t="shared" si="23"/>
        <v>620</v>
      </c>
      <c r="M292" s="3"/>
      <c r="N292" s="12">
        <v>3100</v>
      </c>
      <c r="O292" s="3"/>
    </row>
    <row r="293" spans="1:15" s="4" customFormat="1" ht="25.5">
      <c r="A293" s="16">
        <f t="shared" si="24"/>
        <v>281</v>
      </c>
      <c r="B293" s="18" t="s">
        <v>626</v>
      </c>
      <c r="C293" s="10" t="s">
        <v>391</v>
      </c>
      <c r="D293" s="10" t="s">
        <v>1</v>
      </c>
      <c r="E293" s="2"/>
      <c r="F293" s="3">
        <f t="shared" si="20"/>
        <v>560</v>
      </c>
      <c r="G293" s="3"/>
      <c r="H293" s="3">
        <f t="shared" si="21"/>
        <v>280</v>
      </c>
      <c r="I293" s="3"/>
      <c r="J293" s="3">
        <f t="shared" si="22"/>
        <v>280</v>
      </c>
      <c r="K293" s="3"/>
      <c r="L293" s="3">
        <f t="shared" si="23"/>
        <v>280</v>
      </c>
      <c r="M293" s="3"/>
      <c r="N293" s="12">
        <v>1400</v>
      </c>
      <c r="O293" s="3"/>
    </row>
    <row r="294" spans="1:15" s="4" customFormat="1" ht="39" customHeight="1" thickBot="1">
      <c r="A294" s="19">
        <f t="shared" si="24"/>
        <v>282</v>
      </c>
      <c r="B294" s="18" t="s">
        <v>627</v>
      </c>
      <c r="C294" s="11" t="s">
        <v>392</v>
      </c>
      <c r="D294" s="11" t="s">
        <v>1</v>
      </c>
      <c r="E294" s="14"/>
      <c r="F294" s="15">
        <f t="shared" si="20"/>
        <v>72</v>
      </c>
      <c r="G294" s="15"/>
      <c r="H294" s="15">
        <f t="shared" si="21"/>
        <v>36</v>
      </c>
      <c r="I294" s="15"/>
      <c r="J294" s="15">
        <f t="shared" si="22"/>
        <v>36</v>
      </c>
      <c r="K294" s="15"/>
      <c r="L294" s="15">
        <f t="shared" si="23"/>
        <v>36</v>
      </c>
      <c r="M294" s="15"/>
      <c r="N294" s="13">
        <v>180</v>
      </c>
      <c r="O294" s="15"/>
    </row>
    <row r="295" spans="1:15" ht="13.5" thickBot="1">
      <c r="A295" s="20">
        <v>283</v>
      </c>
      <c r="B295" s="21" t="s">
        <v>637</v>
      </c>
      <c r="C295" s="11" t="s">
        <v>638</v>
      </c>
      <c r="D295" s="11" t="s">
        <v>5</v>
      </c>
      <c r="E295" s="14"/>
      <c r="F295" s="15">
        <f t="shared" ref="F295" si="25">N295*40%</f>
        <v>384</v>
      </c>
      <c r="G295" s="15"/>
      <c r="H295" s="15">
        <f t="shared" ref="H295" si="26">N295*20%</f>
        <v>192</v>
      </c>
      <c r="I295" s="15"/>
      <c r="J295" s="15">
        <f t="shared" ref="J295" si="27">N295*20%</f>
        <v>192</v>
      </c>
      <c r="K295" s="15"/>
      <c r="L295" s="15">
        <f t="shared" ref="L295" si="28">N295*20%</f>
        <v>192</v>
      </c>
      <c r="M295" s="15"/>
      <c r="N295" s="13">
        <v>960</v>
      </c>
      <c r="O295" s="15"/>
    </row>
  </sheetData>
  <mergeCells count="19">
    <mergeCell ref="A8:O8"/>
    <mergeCell ref="A9:A11"/>
    <mergeCell ref="C9:E9"/>
    <mergeCell ref="F9:M9"/>
    <mergeCell ref="N9:O10"/>
    <mergeCell ref="D10:D11"/>
    <mergeCell ref="E10:E11"/>
    <mergeCell ref="F10:G10"/>
    <mergeCell ref="H10:I10"/>
    <mergeCell ref="J10:K10"/>
    <mergeCell ref="L10:M10"/>
    <mergeCell ref="B10:C11"/>
    <mergeCell ref="A5:O5"/>
    <mergeCell ref="A6:O6"/>
    <mergeCell ref="A7:O7"/>
    <mergeCell ref="A1:O1"/>
    <mergeCell ref="A2:O2"/>
    <mergeCell ref="A3:O3"/>
    <mergeCell ref="A4:O4"/>
  </mergeCells>
  <pageMargins left="0.34" right="0.14000000000000001" top="0.16" bottom="0.16" header="0.15" footer="0.1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2015-12-17T05:32:16Z</dcterms:modified>
</cp:coreProperties>
</file>